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Stab2025\25103-VDJ Myslivna\Priloha 1_stavebni objekty\SO 02 Oprava střechy\"/>
    </mc:Choice>
  </mc:AlternateContent>
  <bookViews>
    <workbookView xWindow="-120" yWindow="-120" windowWidth="24240" windowHeight="13020" activeTab="3"/>
  </bookViews>
  <sheets>
    <sheet name="Pokyny pro vyplnění" sheetId="11" r:id="rId1"/>
    <sheet name="Stavba" sheetId="1" r:id="rId2"/>
    <sheet name="VzorPolozky" sheetId="10" state="hidden" r:id="rId3"/>
    <sheet name="01 11372_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11372_01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11372_01 Pol'!$A$1:$Y$331</definedName>
    <definedName name="_xlnm.Print_Area" localSheetId="1">Stavba!$A$1:$J$60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7" i="12"/>
  <c r="M17" i="12" s="1"/>
  <c r="I17" i="12"/>
  <c r="K17" i="12"/>
  <c r="O17" i="12"/>
  <c r="Q17" i="12"/>
  <c r="V17" i="12"/>
  <c r="G23" i="12"/>
  <c r="M23" i="12" s="1"/>
  <c r="I23" i="12"/>
  <c r="K23" i="12"/>
  <c r="O23" i="12"/>
  <c r="Q23" i="12"/>
  <c r="V23" i="12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30" i="12"/>
  <c r="M30" i="12" s="1"/>
  <c r="I30" i="12"/>
  <c r="K30" i="12"/>
  <c r="O30" i="12"/>
  <c r="Q30" i="12"/>
  <c r="V30" i="12"/>
  <c r="G32" i="12"/>
  <c r="I32" i="12"/>
  <c r="K32" i="12"/>
  <c r="M32" i="12"/>
  <c r="O32" i="12"/>
  <c r="Q32" i="12"/>
  <c r="V32" i="12"/>
  <c r="G34" i="12"/>
  <c r="I34" i="12"/>
  <c r="K34" i="12"/>
  <c r="O34" i="12"/>
  <c r="Q34" i="12"/>
  <c r="V34" i="12"/>
  <c r="G38" i="12"/>
  <c r="M38" i="12" s="1"/>
  <c r="I38" i="12"/>
  <c r="K38" i="12"/>
  <c r="O38" i="12"/>
  <c r="Q38" i="12"/>
  <c r="V38" i="12"/>
  <c r="G42" i="12"/>
  <c r="M42" i="12" s="1"/>
  <c r="I42" i="12"/>
  <c r="K42" i="12"/>
  <c r="O42" i="12"/>
  <c r="Q42" i="12"/>
  <c r="V42" i="12"/>
  <c r="G50" i="12"/>
  <c r="I50" i="12"/>
  <c r="K50" i="12"/>
  <c r="M50" i="12"/>
  <c r="O50" i="12"/>
  <c r="Q50" i="12"/>
  <c r="V50" i="12"/>
  <c r="G56" i="12"/>
  <c r="I56" i="12"/>
  <c r="K56" i="12"/>
  <c r="M56" i="12"/>
  <c r="O56" i="12"/>
  <c r="Q56" i="12"/>
  <c r="V56" i="12"/>
  <c r="G60" i="12"/>
  <c r="M60" i="12" s="1"/>
  <c r="I60" i="12"/>
  <c r="K60" i="12"/>
  <c r="O60" i="12"/>
  <c r="Q60" i="12"/>
  <c r="V60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5" i="12"/>
  <c r="M65" i="12" s="1"/>
  <c r="I65" i="12"/>
  <c r="K65" i="12"/>
  <c r="O65" i="12"/>
  <c r="Q65" i="12"/>
  <c r="V65" i="12"/>
  <c r="G68" i="12"/>
  <c r="M68" i="12" s="1"/>
  <c r="I68" i="12"/>
  <c r="K68" i="12"/>
  <c r="O68" i="12"/>
  <c r="Q68" i="12"/>
  <c r="V68" i="12"/>
  <c r="G70" i="12"/>
  <c r="M70" i="12" s="1"/>
  <c r="I70" i="12"/>
  <c r="K70" i="12"/>
  <c r="O70" i="12"/>
  <c r="Q70" i="12"/>
  <c r="V70" i="12"/>
  <c r="G73" i="12"/>
  <c r="M73" i="12" s="1"/>
  <c r="I73" i="12"/>
  <c r="K73" i="12"/>
  <c r="O73" i="12"/>
  <c r="Q73" i="12"/>
  <c r="V73" i="12"/>
  <c r="G76" i="12"/>
  <c r="I76" i="12"/>
  <c r="K76" i="12"/>
  <c r="M76" i="12"/>
  <c r="O76" i="12"/>
  <c r="Q76" i="12"/>
  <c r="V76" i="12"/>
  <c r="G78" i="12"/>
  <c r="M78" i="12" s="1"/>
  <c r="I78" i="12"/>
  <c r="K78" i="12"/>
  <c r="O78" i="12"/>
  <c r="Q78" i="12"/>
  <c r="V78" i="12"/>
  <c r="G83" i="12"/>
  <c r="M83" i="12" s="1"/>
  <c r="I83" i="12"/>
  <c r="K83" i="12"/>
  <c r="O83" i="12"/>
  <c r="Q83" i="12"/>
  <c r="V83" i="12"/>
  <c r="G89" i="12"/>
  <c r="M89" i="12" s="1"/>
  <c r="I89" i="12"/>
  <c r="K89" i="12"/>
  <c r="O89" i="12"/>
  <c r="Q89" i="12"/>
  <c r="V89" i="12"/>
  <c r="G93" i="12"/>
  <c r="M93" i="12" s="1"/>
  <c r="I93" i="12"/>
  <c r="K93" i="12"/>
  <c r="O93" i="12"/>
  <c r="Q93" i="12"/>
  <c r="V93" i="12"/>
  <c r="G99" i="12"/>
  <c r="M99" i="12" s="1"/>
  <c r="I99" i="12"/>
  <c r="K99" i="12"/>
  <c r="O99" i="12"/>
  <c r="Q99" i="12"/>
  <c r="V99" i="12"/>
  <c r="G100" i="12"/>
  <c r="M100" i="12" s="1"/>
  <c r="I100" i="12"/>
  <c r="K100" i="12"/>
  <c r="O100" i="12"/>
  <c r="Q100" i="12"/>
  <c r="V100" i="12"/>
  <c r="G102" i="12"/>
  <c r="M102" i="12" s="1"/>
  <c r="I102" i="12"/>
  <c r="K102" i="12"/>
  <c r="O102" i="12"/>
  <c r="Q102" i="12"/>
  <c r="V102" i="12"/>
  <c r="G106" i="12"/>
  <c r="M106" i="12" s="1"/>
  <c r="I106" i="12"/>
  <c r="K106" i="12"/>
  <c r="O106" i="12"/>
  <c r="Q106" i="12"/>
  <c r="V106" i="12"/>
  <c r="G108" i="12"/>
  <c r="M108" i="12" s="1"/>
  <c r="I108" i="12"/>
  <c r="K108" i="12"/>
  <c r="O108" i="12"/>
  <c r="Q108" i="12"/>
  <c r="V108" i="12"/>
  <c r="G110" i="12"/>
  <c r="M110" i="12" s="1"/>
  <c r="I110" i="12"/>
  <c r="K110" i="12"/>
  <c r="O110" i="12"/>
  <c r="Q110" i="12"/>
  <c r="V110" i="12"/>
  <c r="G113" i="12"/>
  <c r="M113" i="12" s="1"/>
  <c r="I113" i="12"/>
  <c r="K113" i="12"/>
  <c r="O113" i="12"/>
  <c r="Q113" i="12"/>
  <c r="V113" i="12"/>
  <c r="G117" i="12"/>
  <c r="M117" i="12" s="1"/>
  <c r="I117" i="12"/>
  <c r="K117" i="12"/>
  <c r="O117" i="12"/>
  <c r="Q117" i="12"/>
  <c r="V117" i="12"/>
  <c r="G119" i="12"/>
  <c r="M119" i="12" s="1"/>
  <c r="I119" i="12"/>
  <c r="K119" i="12"/>
  <c r="O119" i="12"/>
  <c r="Q119" i="12"/>
  <c r="V119" i="12"/>
  <c r="G121" i="12"/>
  <c r="I121" i="12"/>
  <c r="K121" i="12"/>
  <c r="M121" i="12"/>
  <c r="O121" i="12"/>
  <c r="Q121" i="12"/>
  <c r="V121" i="12"/>
  <c r="G127" i="12"/>
  <c r="M127" i="12" s="1"/>
  <c r="I127" i="12"/>
  <c r="K127" i="12"/>
  <c r="O127" i="12"/>
  <c r="Q127" i="12"/>
  <c r="V127" i="12"/>
  <c r="G128" i="12"/>
  <c r="M128" i="12" s="1"/>
  <c r="I128" i="12"/>
  <c r="K128" i="12"/>
  <c r="O128" i="12"/>
  <c r="Q128" i="12"/>
  <c r="V128" i="12"/>
  <c r="G130" i="12"/>
  <c r="I130" i="12"/>
  <c r="K130" i="12"/>
  <c r="M130" i="12"/>
  <c r="O130" i="12"/>
  <c r="Q130" i="12"/>
  <c r="V130" i="12"/>
  <c r="G132" i="12"/>
  <c r="M132" i="12" s="1"/>
  <c r="I132" i="12"/>
  <c r="K132" i="12"/>
  <c r="O132" i="12"/>
  <c r="Q132" i="12"/>
  <c r="V132" i="12"/>
  <c r="G134" i="12"/>
  <c r="M134" i="12" s="1"/>
  <c r="I134" i="12"/>
  <c r="K134" i="12"/>
  <c r="O134" i="12"/>
  <c r="O133" i="12" s="1"/>
  <c r="Q134" i="12"/>
  <c r="Q133" i="12" s="1"/>
  <c r="V134" i="12"/>
  <c r="G140" i="12"/>
  <c r="M140" i="12" s="1"/>
  <c r="I140" i="12"/>
  <c r="K140" i="12"/>
  <c r="O140" i="12"/>
  <c r="Q140" i="12"/>
  <c r="V140" i="12"/>
  <c r="G144" i="12"/>
  <c r="I144" i="12"/>
  <c r="K144" i="12"/>
  <c r="M144" i="12"/>
  <c r="O144" i="12"/>
  <c r="Q144" i="12"/>
  <c r="V144" i="12"/>
  <c r="G147" i="12"/>
  <c r="I147" i="12"/>
  <c r="K147" i="12"/>
  <c r="M147" i="12"/>
  <c r="O147" i="12"/>
  <c r="Q147" i="12"/>
  <c r="V147" i="12"/>
  <c r="G150" i="12"/>
  <c r="I150" i="12"/>
  <c r="K150" i="12"/>
  <c r="M150" i="12"/>
  <c r="O150" i="12"/>
  <c r="Q150" i="12"/>
  <c r="V150" i="12"/>
  <c r="G156" i="12"/>
  <c r="M156" i="12" s="1"/>
  <c r="I156" i="12"/>
  <c r="K156" i="12"/>
  <c r="O156" i="12"/>
  <c r="Q156" i="12"/>
  <c r="V156" i="12"/>
  <c r="G160" i="12"/>
  <c r="I160" i="12"/>
  <c r="K160" i="12"/>
  <c r="O160" i="12"/>
  <c r="Q160" i="12"/>
  <c r="V160" i="12"/>
  <c r="G165" i="12"/>
  <c r="M165" i="12" s="1"/>
  <c r="I165" i="12"/>
  <c r="K165" i="12"/>
  <c r="O165" i="12"/>
  <c r="Q165" i="12"/>
  <c r="V165" i="12"/>
  <c r="G167" i="12"/>
  <c r="M167" i="12" s="1"/>
  <c r="I167" i="12"/>
  <c r="K167" i="12"/>
  <c r="O167" i="12"/>
  <c r="Q167" i="12"/>
  <c r="V167" i="12"/>
  <c r="G169" i="12"/>
  <c r="I169" i="12"/>
  <c r="K169" i="12"/>
  <c r="M169" i="12"/>
  <c r="O169" i="12"/>
  <c r="Q169" i="12"/>
  <c r="V169" i="12"/>
  <c r="G171" i="12"/>
  <c r="M171" i="12" s="1"/>
  <c r="I171" i="12"/>
  <c r="K171" i="12"/>
  <c r="O171" i="12"/>
  <c r="Q171" i="12"/>
  <c r="V171" i="12"/>
  <c r="G174" i="12"/>
  <c r="M174" i="12" s="1"/>
  <c r="I174" i="12"/>
  <c r="K174" i="12"/>
  <c r="O174" i="12"/>
  <c r="Q174" i="12"/>
  <c r="V174" i="12"/>
  <c r="G176" i="12"/>
  <c r="M176" i="12" s="1"/>
  <c r="I176" i="12"/>
  <c r="K176" i="12"/>
  <c r="O176" i="12"/>
  <c r="Q176" i="12"/>
  <c r="V176" i="12"/>
  <c r="G178" i="12"/>
  <c r="M178" i="12" s="1"/>
  <c r="I178" i="12"/>
  <c r="K178" i="12"/>
  <c r="O178" i="12"/>
  <c r="Q178" i="12"/>
  <c r="V178" i="12"/>
  <c r="G183" i="12"/>
  <c r="M183" i="12" s="1"/>
  <c r="I183" i="12"/>
  <c r="K183" i="12"/>
  <c r="O183" i="12"/>
  <c r="Q183" i="12"/>
  <c r="V183" i="12"/>
  <c r="G185" i="12"/>
  <c r="I185" i="12"/>
  <c r="K185" i="12"/>
  <c r="M185" i="12"/>
  <c r="O185" i="12"/>
  <c r="Q185" i="12"/>
  <c r="V185" i="12"/>
  <c r="G187" i="12"/>
  <c r="I187" i="12"/>
  <c r="K187" i="12"/>
  <c r="M187" i="12"/>
  <c r="O187" i="12"/>
  <c r="Q187" i="12"/>
  <c r="V187" i="12"/>
  <c r="G192" i="12"/>
  <c r="I192" i="12"/>
  <c r="K192" i="12"/>
  <c r="M192" i="12"/>
  <c r="O192" i="12"/>
  <c r="Q192" i="12"/>
  <c r="V192" i="12"/>
  <c r="G194" i="12"/>
  <c r="M194" i="12" s="1"/>
  <c r="I194" i="12"/>
  <c r="K194" i="12"/>
  <c r="O194" i="12"/>
  <c r="Q194" i="12"/>
  <c r="V194" i="12"/>
  <c r="G200" i="12"/>
  <c r="M200" i="12" s="1"/>
  <c r="I200" i="12"/>
  <c r="K200" i="12"/>
  <c r="O200" i="12"/>
  <c r="Q200" i="12"/>
  <c r="V200" i="12"/>
  <c r="G202" i="12"/>
  <c r="M202" i="12" s="1"/>
  <c r="I202" i="12"/>
  <c r="K202" i="12"/>
  <c r="O202" i="12"/>
  <c r="Q202" i="12"/>
  <c r="V202" i="12"/>
  <c r="G204" i="12"/>
  <c r="M204" i="12" s="1"/>
  <c r="I204" i="12"/>
  <c r="K204" i="12"/>
  <c r="O204" i="12"/>
  <c r="Q204" i="12"/>
  <c r="V204" i="12"/>
  <c r="G206" i="12"/>
  <c r="M206" i="12" s="1"/>
  <c r="I206" i="12"/>
  <c r="K206" i="12"/>
  <c r="O206" i="12"/>
  <c r="Q206" i="12"/>
  <c r="V206" i="12"/>
  <c r="G213" i="12"/>
  <c r="M213" i="12" s="1"/>
  <c r="I213" i="12"/>
  <c r="K213" i="12"/>
  <c r="O213" i="12"/>
  <c r="Q213" i="12"/>
  <c r="V213" i="12"/>
  <c r="G218" i="12"/>
  <c r="M218" i="12" s="1"/>
  <c r="I218" i="12"/>
  <c r="K218" i="12"/>
  <c r="O218" i="12"/>
  <c r="Q218" i="12"/>
  <c r="V218" i="12"/>
  <c r="G220" i="12"/>
  <c r="M220" i="12" s="1"/>
  <c r="I220" i="12"/>
  <c r="K220" i="12"/>
  <c r="O220" i="12"/>
  <c r="Q220" i="12"/>
  <c r="V220" i="12"/>
  <c r="G222" i="12"/>
  <c r="M222" i="12" s="1"/>
  <c r="I222" i="12"/>
  <c r="K222" i="12"/>
  <c r="O222" i="12"/>
  <c r="Q222" i="12"/>
  <c r="V222" i="12"/>
  <c r="G224" i="12"/>
  <c r="M224" i="12" s="1"/>
  <c r="I224" i="12"/>
  <c r="K224" i="12"/>
  <c r="O224" i="12"/>
  <c r="Q224" i="12"/>
  <c r="V224" i="12"/>
  <c r="G226" i="12"/>
  <c r="M226" i="12" s="1"/>
  <c r="I226" i="12"/>
  <c r="K226" i="12"/>
  <c r="O226" i="12"/>
  <c r="Q226" i="12"/>
  <c r="V226" i="12"/>
  <c r="G228" i="12"/>
  <c r="M228" i="12" s="1"/>
  <c r="I228" i="12"/>
  <c r="K228" i="12"/>
  <c r="O228" i="12"/>
  <c r="Q228" i="12"/>
  <c r="V228" i="12"/>
  <c r="G230" i="12"/>
  <c r="M230" i="12" s="1"/>
  <c r="I230" i="12"/>
  <c r="K230" i="12"/>
  <c r="O230" i="12"/>
  <c r="Q230" i="12"/>
  <c r="V230" i="12"/>
  <c r="G232" i="12"/>
  <c r="M232" i="12" s="1"/>
  <c r="I232" i="12"/>
  <c r="K232" i="12"/>
  <c r="O232" i="12"/>
  <c r="Q232" i="12"/>
  <c r="V232" i="12"/>
  <c r="G234" i="12"/>
  <c r="I234" i="12"/>
  <c r="K234" i="12"/>
  <c r="M234" i="12"/>
  <c r="O234" i="12"/>
  <c r="Q234" i="12"/>
  <c r="V234" i="12"/>
  <c r="G236" i="12"/>
  <c r="I236" i="12"/>
  <c r="K236" i="12"/>
  <c r="M236" i="12"/>
  <c r="O236" i="12"/>
  <c r="Q236" i="12"/>
  <c r="V236" i="12"/>
  <c r="G239" i="12"/>
  <c r="M239" i="12" s="1"/>
  <c r="M238" i="12" s="1"/>
  <c r="I239" i="12"/>
  <c r="I238" i="12" s="1"/>
  <c r="K239" i="12"/>
  <c r="K238" i="12" s="1"/>
  <c r="O239" i="12"/>
  <c r="O238" i="12" s="1"/>
  <c r="Q239" i="12"/>
  <c r="Q238" i="12" s="1"/>
  <c r="V239" i="12"/>
  <c r="V238" i="12" s="1"/>
  <c r="G241" i="12"/>
  <c r="I241" i="12"/>
  <c r="K241" i="12"/>
  <c r="O241" i="12"/>
  <c r="Q241" i="12"/>
  <c r="V241" i="12"/>
  <c r="G243" i="12"/>
  <c r="M243" i="12" s="1"/>
  <c r="I243" i="12"/>
  <c r="K243" i="12"/>
  <c r="O243" i="12"/>
  <c r="Q243" i="12"/>
  <c r="V243" i="12"/>
  <c r="G251" i="12"/>
  <c r="M251" i="12" s="1"/>
  <c r="I251" i="12"/>
  <c r="K251" i="12"/>
  <c r="O251" i="12"/>
  <c r="Q251" i="12"/>
  <c r="V251" i="12"/>
  <c r="G253" i="12"/>
  <c r="M253" i="12" s="1"/>
  <c r="I253" i="12"/>
  <c r="K253" i="12"/>
  <c r="O253" i="12"/>
  <c r="Q253" i="12"/>
  <c r="V253" i="12"/>
  <c r="G255" i="12"/>
  <c r="I255" i="12"/>
  <c r="K255" i="12"/>
  <c r="M255" i="12"/>
  <c r="O255" i="12"/>
  <c r="Q255" i="12"/>
  <c r="V255" i="12"/>
  <c r="G263" i="12"/>
  <c r="M263" i="12" s="1"/>
  <c r="I263" i="12"/>
  <c r="K263" i="12"/>
  <c r="O263" i="12"/>
  <c r="Q263" i="12"/>
  <c r="V263" i="12"/>
  <c r="G265" i="12"/>
  <c r="M265" i="12" s="1"/>
  <c r="I265" i="12"/>
  <c r="K265" i="12"/>
  <c r="O265" i="12"/>
  <c r="Q265" i="12"/>
  <c r="V265" i="12"/>
  <c r="G269" i="12"/>
  <c r="M269" i="12" s="1"/>
  <c r="I269" i="12"/>
  <c r="K269" i="12"/>
  <c r="O269" i="12"/>
  <c r="Q269" i="12"/>
  <c r="V269" i="12"/>
  <c r="G274" i="12"/>
  <c r="M274" i="12" s="1"/>
  <c r="I274" i="12"/>
  <c r="K274" i="12"/>
  <c r="O274" i="12"/>
  <c r="Q274" i="12"/>
  <c r="V274" i="12"/>
  <c r="G276" i="12"/>
  <c r="M276" i="12" s="1"/>
  <c r="I276" i="12"/>
  <c r="K276" i="12"/>
  <c r="O276" i="12"/>
  <c r="Q276" i="12"/>
  <c r="V276" i="12"/>
  <c r="G285" i="12"/>
  <c r="M285" i="12" s="1"/>
  <c r="I285" i="12"/>
  <c r="K285" i="12"/>
  <c r="O285" i="12"/>
  <c r="Q285" i="12"/>
  <c r="V285" i="12"/>
  <c r="G289" i="12"/>
  <c r="I289" i="12"/>
  <c r="K289" i="12"/>
  <c r="M289" i="12"/>
  <c r="O289" i="12"/>
  <c r="Q289" i="12"/>
  <c r="V289" i="12"/>
  <c r="G292" i="12"/>
  <c r="M292" i="12" s="1"/>
  <c r="I292" i="12"/>
  <c r="K292" i="12"/>
  <c r="O292" i="12"/>
  <c r="Q292" i="12"/>
  <c r="V292" i="12"/>
  <c r="G294" i="12"/>
  <c r="I294" i="12"/>
  <c r="K294" i="12"/>
  <c r="M294" i="12"/>
  <c r="O294" i="12"/>
  <c r="O293" i="12" s="1"/>
  <c r="Q294" i="12"/>
  <c r="Q293" i="12" s="1"/>
  <c r="V294" i="12"/>
  <c r="V293" i="12" s="1"/>
  <c r="G296" i="12"/>
  <c r="M296" i="12" s="1"/>
  <c r="I296" i="12"/>
  <c r="K296" i="12"/>
  <c r="O296" i="12"/>
  <c r="Q296" i="12"/>
  <c r="V296" i="12"/>
  <c r="G298" i="12"/>
  <c r="I298" i="12"/>
  <c r="K298" i="12"/>
  <c r="O298" i="12"/>
  <c r="Q298" i="12"/>
  <c r="V298" i="12"/>
  <c r="G300" i="12"/>
  <c r="M300" i="12" s="1"/>
  <c r="I300" i="12"/>
  <c r="K300" i="12"/>
  <c r="O300" i="12"/>
  <c r="O299" i="12" s="1"/>
  <c r="Q300" i="12"/>
  <c r="V300" i="12"/>
  <c r="G305" i="12"/>
  <c r="G299" i="12" s="1"/>
  <c r="I57" i="1" s="1"/>
  <c r="I305" i="12"/>
  <c r="K305" i="12"/>
  <c r="M305" i="12"/>
  <c r="O305" i="12"/>
  <c r="Q305" i="12"/>
  <c r="V305" i="12"/>
  <c r="G307" i="12"/>
  <c r="I307" i="12"/>
  <c r="I306" i="12" s="1"/>
  <c r="K307" i="12"/>
  <c r="K306" i="12" s="1"/>
  <c r="O307" i="12"/>
  <c r="O306" i="12" s="1"/>
  <c r="Q307" i="12"/>
  <c r="V307" i="12"/>
  <c r="V306" i="12" s="1"/>
  <c r="G310" i="12"/>
  <c r="M310" i="12" s="1"/>
  <c r="I310" i="12"/>
  <c r="K310" i="12"/>
  <c r="O310" i="12"/>
  <c r="Q310" i="12"/>
  <c r="V310" i="12"/>
  <c r="G312" i="12"/>
  <c r="I312" i="12"/>
  <c r="K312" i="12"/>
  <c r="O312" i="12"/>
  <c r="Q312" i="12"/>
  <c r="V312" i="12"/>
  <c r="V311" i="12" s="1"/>
  <c r="G314" i="12"/>
  <c r="M314" i="12" s="1"/>
  <c r="I314" i="12"/>
  <c r="K314" i="12"/>
  <c r="O314" i="12"/>
  <c r="Q314" i="12"/>
  <c r="V314" i="12"/>
  <c r="G315" i="12"/>
  <c r="M315" i="12" s="1"/>
  <c r="I315" i="12"/>
  <c r="K315" i="12"/>
  <c r="K311" i="12" s="1"/>
  <c r="O315" i="12"/>
  <c r="Q315" i="12"/>
  <c r="V315" i="12"/>
  <c r="G316" i="12"/>
  <c r="M316" i="12" s="1"/>
  <c r="I316" i="12"/>
  <c r="K316" i="12"/>
  <c r="O316" i="12"/>
  <c r="Q316" i="12"/>
  <c r="V316" i="12"/>
  <c r="G317" i="12"/>
  <c r="M317" i="12" s="1"/>
  <c r="I317" i="12"/>
  <c r="K317" i="12"/>
  <c r="O317" i="12"/>
  <c r="Q317" i="12"/>
  <c r="V317" i="12"/>
  <c r="G318" i="12"/>
  <c r="M318" i="12" s="1"/>
  <c r="I318" i="12"/>
  <c r="K318" i="12"/>
  <c r="O318" i="12"/>
  <c r="Q318" i="12"/>
  <c r="V318" i="12"/>
  <c r="G319" i="12"/>
  <c r="I319" i="12"/>
  <c r="K319" i="12"/>
  <c r="M319" i="12"/>
  <c r="O319" i="12"/>
  <c r="Q319" i="12"/>
  <c r="V319" i="12"/>
  <c r="AE321" i="12"/>
  <c r="F41" i="1" s="1"/>
  <c r="I20" i="1"/>
  <c r="I19" i="1"/>
  <c r="J28" i="1"/>
  <c r="J26" i="1"/>
  <c r="G38" i="1"/>
  <c r="F38" i="1"/>
  <c r="J23" i="1"/>
  <c r="J24" i="1"/>
  <c r="J25" i="1"/>
  <c r="J27" i="1"/>
  <c r="E24" i="1"/>
  <c r="E26" i="1"/>
  <c r="Q306" i="12" l="1"/>
  <c r="V67" i="12"/>
  <c r="V133" i="12"/>
  <c r="Q67" i="12"/>
  <c r="I67" i="12"/>
  <c r="O240" i="12"/>
  <c r="I240" i="12"/>
  <c r="Q240" i="12"/>
  <c r="I133" i="12"/>
  <c r="I293" i="12"/>
  <c r="Q299" i="12"/>
  <c r="K299" i="12"/>
  <c r="O67" i="12"/>
  <c r="Q311" i="12"/>
  <c r="I299" i="12"/>
  <c r="V8" i="12"/>
  <c r="O311" i="12"/>
  <c r="V240" i="12"/>
  <c r="I311" i="12"/>
  <c r="M299" i="12"/>
  <c r="K67" i="12"/>
  <c r="G311" i="12"/>
  <c r="I59" i="1" s="1"/>
  <c r="G238" i="12"/>
  <c r="I54" i="1" s="1"/>
  <c r="K133" i="12"/>
  <c r="K293" i="12"/>
  <c r="V159" i="12"/>
  <c r="Q159" i="12"/>
  <c r="V116" i="12"/>
  <c r="Q8" i="12"/>
  <c r="Q116" i="12"/>
  <c r="O8" i="12"/>
  <c r="K8" i="12"/>
  <c r="O159" i="12"/>
  <c r="K159" i="12"/>
  <c r="K116" i="12"/>
  <c r="I8" i="12"/>
  <c r="V299" i="12"/>
  <c r="O116" i="12"/>
  <c r="K240" i="12"/>
  <c r="I159" i="12"/>
  <c r="G293" i="12"/>
  <c r="I56" i="1" s="1"/>
  <c r="I116" i="12"/>
  <c r="G8" i="12"/>
  <c r="I49" i="1" s="1"/>
  <c r="G116" i="12"/>
  <c r="I51" i="1" s="1"/>
  <c r="G133" i="12"/>
  <c r="I52" i="1" s="1"/>
  <c r="G306" i="12"/>
  <c r="I58" i="1" s="1"/>
  <c r="I18" i="1" s="1"/>
  <c r="G240" i="12"/>
  <c r="I55" i="1" s="1"/>
  <c r="I17" i="1" s="1"/>
  <c r="G159" i="12"/>
  <c r="I53" i="1" s="1"/>
  <c r="F39" i="1"/>
  <c r="F40" i="1"/>
  <c r="M133" i="12"/>
  <c r="M116" i="12"/>
  <c r="M67" i="12"/>
  <c r="G67" i="12"/>
  <c r="I50" i="1" s="1"/>
  <c r="M307" i="12"/>
  <c r="M306" i="12" s="1"/>
  <c r="M312" i="12"/>
  <c r="M311" i="12" s="1"/>
  <c r="M298" i="12"/>
  <c r="M293" i="12" s="1"/>
  <c r="M241" i="12"/>
  <c r="M240" i="12" s="1"/>
  <c r="M34" i="12"/>
  <c r="M8" i="12" s="1"/>
  <c r="AF321" i="12"/>
  <c r="M160" i="12"/>
  <c r="M159" i="12" s="1"/>
  <c r="I16" i="1" l="1"/>
  <c r="I21" i="1" s="1"/>
  <c r="I60" i="1"/>
  <c r="J54" i="1" s="1"/>
  <c r="G321" i="12"/>
  <c r="G41" i="1"/>
  <c r="H41" i="1" s="1"/>
  <c r="I41" i="1" s="1"/>
  <c r="G40" i="1"/>
  <c r="H40" i="1" s="1"/>
  <c r="I40" i="1" s="1"/>
  <c r="G39" i="1"/>
  <c r="G42" i="1" s="1"/>
  <c r="G25" i="1" s="1"/>
  <c r="A25" i="1" s="1"/>
  <c r="F42" i="1"/>
  <c r="J49" i="1" l="1"/>
  <c r="J50" i="1"/>
  <c r="J51" i="1"/>
  <c r="J52" i="1"/>
  <c r="J53" i="1"/>
  <c r="J59" i="1"/>
  <c r="J55" i="1"/>
  <c r="J57" i="1"/>
  <c r="J58" i="1"/>
  <c r="J56" i="1"/>
  <c r="G28" i="1"/>
  <c r="G23" i="1"/>
  <c r="A23" i="1" s="1"/>
  <c r="G24" i="1" s="1"/>
  <c r="A26" i="1"/>
  <c r="G26" i="1"/>
  <c r="H39" i="1"/>
  <c r="J60" i="1" l="1"/>
  <c r="A27" i="1"/>
  <c r="A29" i="1" s="1"/>
  <c r="A24" i="1"/>
  <c r="I39" i="1"/>
  <c r="I42" i="1" s="1"/>
  <c r="H42" i="1"/>
  <c r="G29" i="1" l="1"/>
  <c r="G27" i="1" s="1"/>
  <c r="J40" i="1"/>
  <c r="J39" i="1"/>
  <c r="J42" i="1" s="1"/>
  <c r="J41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guziu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<sst xmlns="http://schemas.openxmlformats.org/spreadsheetml/2006/main" count="1414" uniqueCount="479">
  <si>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</si>
  <si>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</si>
  <si>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</si>
  <si>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</si>
  <si>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</si>
  <si>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</si>
  <si>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</si>
  <si>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</si>
  <si>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</si>
  <si>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</si>
  <si>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</si>
  <si>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</si>
  <si>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</si>
  <si>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</si>
  <si>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</si>
  <si>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</si>
  <si>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</si>
  <si>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</si>
  <si>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</si>
  <si>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</si>
  <si>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</si>
  <si>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</si>
  <si>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</si>
  <si>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</si>
  <si>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</si>
  <si>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</si>
  <si>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</si>
  <si>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</si>
  <si>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</si>
  <si>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</si>
  <si>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</si>
  <si>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</si>
  <si>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</si>
  <si>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</si>
  <si>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</si>
  <si>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</si>
  <si>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</si>
  <si>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</si>
  <si>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</si>
  <si>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</si>
  <si>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</si>
  <si>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</si>
  <si>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</si>
  <si>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11372/01</t>
  </si>
  <si>
    <t>Oprava střechy</t>
  </si>
  <si>
    <t>01</t>
  </si>
  <si>
    <t>Sanace stř.pláště, vstupního objektu a výměna potrubí v AN</t>
  </si>
  <si>
    <t>Objekt:</t>
  </si>
  <si>
    <t>Rozpočet:</t>
  </si>
  <si>
    <t>11372</t>
  </si>
  <si>
    <t>Vodojem Myslivna 2x4000m3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</si>
  <si>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</si>
  <si>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</si>
  <si>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</si>
  <si>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</si>
  <si>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</si>
  <si>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</si>
  <si>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</si>
  <si>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</si>
  <si>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</si>
  <si>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</si>
  <si>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</si>
  <si>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6</t>
  </si>
  <si>
    <t>Úpravy povrchu, podlahy</t>
  </si>
  <si>
    <t>9</t>
  </si>
  <si>
    <t>Ostatní konstrukce, bourání</t>
  </si>
  <si>
    <t>99</t>
  </si>
  <si>
    <t>Staveništní přesun hmot</t>
  </si>
  <si>
    <t>711</t>
  </si>
  <si>
    <t>Izolace proti vodě</t>
  </si>
  <si>
    <t>713</t>
  </si>
  <si>
    <t>Izolace tepelné</t>
  </si>
  <si>
    <t>764</t>
  </si>
  <si>
    <t>Konstrukce klempířské</t>
  </si>
  <si>
    <t>M21</t>
  </si>
  <si>
    <t>Elektromontáže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</si>
  <si>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</si>
  <si>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</si>
  <si>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</si>
  <si>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</si>
  <si>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</si>
  <si>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</si>
  <si>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</si>
  <si>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</si>
  <si>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</si>
  <si>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</si>
  <si>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</si>
  <si>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</si>
  <si>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</si>
  <si>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</si>
  <si>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</si>
  <si>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</si>
  <si>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</si>
  <si>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</si>
  <si>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</si>
  <si>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</si>
  <si>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</si>
  <si>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</si>
  <si>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</si>
  <si>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</si>
  <si>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</si>
  <si>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</si>
  <si>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</si>
  <si>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</si>
  <si>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</si>
  <si>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</si>
  <si>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</si>
  <si>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</si>
  <si>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</si>
  <si>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139601102R00</t>
  </si>
  <si>
    <t>Ruční výkop jam, rýh a šachet v hornině tř. 3</t>
  </si>
  <si>
    <t>m3</t>
  </si>
  <si>
    <t>RTS 25/ I</t>
  </si>
  <si>
    <t>Práce</t>
  </si>
  <si>
    <t>Běžná</t>
  </si>
  <si>
    <t>POL1_1</t>
  </si>
  <si>
    <t>a : 950/2</t>
  </si>
  <si>
    <t>VV</t>
  </si>
  <si>
    <t>b : 16/2</t>
  </si>
  <si>
    <t>d : 1,5</t>
  </si>
  <si>
    <t>e : 1*1*1,5</t>
  </si>
  <si>
    <t>f : 44/2</t>
  </si>
  <si>
    <t>g : 32/2</t>
  </si>
  <si>
    <t>h : 62/2</t>
  </si>
  <si>
    <t>139601103R00</t>
  </si>
  <si>
    <t>Ruční výkop jam, rýh a šachet v hornině tř. 4</t>
  </si>
  <si>
    <t>POL1_0</t>
  </si>
  <si>
    <t>161101101R00</t>
  </si>
  <si>
    <t>Svislé přemístění výkopku z hor.1-4 do 2,5 m</t>
  </si>
  <si>
    <t>h : 32</t>
  </si>
  <si>
    <t>161101104R00</t>
  </si>
  <si>
    <t>Svislé přemístění výkopku z hor.1-4 do 8,0 m</t>
  </si>
  <si>
    <t>g : 32</t>
  </si>
  <si>
    <t>162201101R00</t>
  </si>
  <si>
    <t>Vodorovné přemístění výkopku z hor.1-4 do 20 m</t>
  </si>
  <si>
    <t>a : 950</t>
  </si>
  <si>
    <t>h : 62*2</t>
  </si>
  <si>
    <t>162201102R00</t>
  </si>
  <si>
    <t>Vodorovné přemístění výkopku z hor.1-4 do 50 m</t>
  </si>
  <si>
    <t>g : 32*2</t>
  </si>
  <si>
    <t>162301101R00</t>
  </si>
  <si>
    <t>Vodorovné přemístění výkopku z hor.1-4 do 500 m</t>
  </si>
  <si>
    <t>a : 950/4</t>
  </si>
  <si>
    <t>167101201R00</t>
  </si>
  <si>
    <t>Nakládání výkopku z hor.1 ÷ 4 - ručně</t>
  </si>
  <si>
    <t>h : 62</t>
  </si>
  <si>
    <t>171102121R00</t>
  </si>
  <si>
    <t>Uložení sypaniny do násypů z hor.nesoud.kamenitých</t>
  </si>
  <si>
    <t>g : 10</t>
  </si>
  <si>
    <t>h : 3</t>
  </si>
  <si>
    <t>j : 2</t>
  </si>
  <si>
    <t>174101101R00</t>
  </si>
  <si>
    <t>Zásyp jam, rýh, šachet se zhutněním</t>
  </si>
  <si>
    <t>b : 10</t>
  </si>
  <si>
    <t>e : 1*1*0,3</t>
  </si>
  <si>
    <t>f : 44</t>
  </si>
  <si>
    <t>180402111R00</t>
  </si>
  <si>
    <t>Založení trávníku parkového výsevem v rovině</t>
  </si>
  <si>
    <t>m2</t>
  </si>
  <si>
    <t>a : 1900</t>
  </si>
  <si>
    <t>b : 22</t>
  </si>
  <si>
    <t>f : 35</t>
  </si>
  <si>
    <t>g : 30</t>
  </si>
  <si>
    <t>h : 130</t>
  </si>
  <si>
    <t>10004</t>
  </si>
  <si>
    <t>Stabilizace svahů kokos.rohoží kotvenou zemn.hřeby D+M, přesun hmot</t>
  </si>
  <si>
    <t>Vlastní</t>
  </si>
  <si>
    <t>Indiv</t>
  </si>
  <si>
    <t>111200001RA0</t>
  </si>
  <si>
    <t>Odstranění křovin a stromů do 100 mm, vč.pařezů vytěžení kořenů,odvoz do spalovny vč.poplatku</t>
  </si>
  <si>
    <t>Agregovaná položka</t>
  </si>
  <si>
    <t>POL2_0</t>
  </si>
  <si>
    <t>a : 800</t>
  </si>
  <si>
    <t>112100001RAA</t>
  </si>
  <si>
    <t>Kácení stromů do 500 mm a odstranění pařezů včetně odvozu, spálení větví</t>
  </si>
  <si>
    <t>kus</t>
  </si>
  <si>
    <t>POL2_</t>
  </si>
  <si>
    <t>00572400R</t>
  </si>
  <si>
    <t>Směs travní parková I. běžná zátěž PROFI</t>
  </si>
  <si>
    <t>kg</t>
  </si>
  <si>
    <t>SPCM</t>
  </si>
  <si>
    <t>Specifikace</t>
  </si>
  <si>
    <t>POL3_1</t>
  </si>
  <si>
    <t>2117*0,03</t>
  </si>
  <si>
    <t>58380751</t>
  </si>
  <si>
    <t>Kámen lomový</t>
  </si>
  <si>
    <t>g+h+j : 15*1,1</t>
  </si>
  <si>
    <t>212531111R00</t>
  </si>
  <si>
    <t>Výplň odvodňov. trativodů kam. hrubě drcen. 32-63 mm</t>
  </si>
  <si>
    <t>POL1_</t>
  </si>
  <si>
    <t>h : 15</t>
  </si>
  <si>
    <t>212561111R00</t>
  </si>
  <si>
    <t>Výplň odvodňov. trativodů kam. hrubě drcen. 16-32 mm</t>
  </si>
  <si>
    <t>b : 5,5</t>
  </si>
  <si>
    <t>f : 2,2</t>
  </si>
  <si>
    <t>212753214R00</t>
  </si>
  <si>
    <t>Montáž tuhé drenáž. trubky do rýhy DN 100,bez lože</t>
  </si>
  <si>
    <t>m</t>
  </si>
  <si>
    <t>f : 13</t>
  </si>
  <si>
    <t>h : 105</t>
  </si>
  <si>
    <t>212753216R00</t>
  </si>
  <si>
    <t>Montáž tuhé drenáž. trubky do rýhy DN 160,bez lože</t>
  </si>
  <si>
    <t>b : 27</t>
  </si>
  <si>
    <t>212971110R00</t>
  </si>
  <si>
    <t>Opláštění trativodů/vývarů/vsaků a násypů z geotext., do sklonu 1:2,5</t>
  </si>
  <si>
    <t>b : 21</t>
  </si>
  <si>
    <t>f : 8</t>
  </si>
  <si>
    <t>h : 150</t>
  </si>
  <si>
    <t>e : 1*1*2+1*1,2*4</t>
  </si>
  <si>
    <t>274313611R00</t>
  </si>
  <si>
    <t>Beton základových pasů prostý B 20 (C 16/20)</t>
  </si>
  <si>
    <t>c : 21*0,2*0,15</t>
  </si>
  <si>
    <t>d : 16*0,2*0,1</t>
  </si>
  <si>
    <t>e : 26*0,2*0,1</t>
  </si>
  <si>
    <t>f : 11*0,2*0,1</t>
  </si>
  <si>
    <t>g : 32,5*0,2*0,1</t>
  </si>
  <si>
    <t>274321321R00</t>
  </si>
  <si>
    <t>Železobeton základových pasů B 25 (C 20/25)</t>
  </si>
  <si>
    <t>d : 16*0,2*0,3</t>
  </si>
  <si>
    <t>f : 11*0,2*0,34</t>
  </si>
  <si>
    <t>g : 32,5*0,2*0,3</t>
  </si>
  <si>
    <t>274351215R00</t>
  </si>
  <si>
    <t>Bednění stěn základových pasů - zřízení</t>
  </si>
  <si>
    <t>c : 21*0,15</t>
  </si>
  <si>
    <t>d : 16*0,1+16*0,3</t>
  </si>
  <si>
    <t>e : 26*0,1</t>
  </si>
  <si>
    <t>f : 11*0,1+11*0,34</t>
  </si>
  <si>
    <t>g : 32,5*0,1+32,5*0,3</t>
  </si>
  <si>
    <t>274351216R00</t>
  </si>
  <si>
    <t>Bednění stěn základových pasů - odstranění</t>
  </si>
  <si>
    <t>274361821R00</t>
  </si>
  <si>
    <t>Výztuž základových pasů z betonářské oceli 10 505</t>
  </si>
  <si>
    <t>t</t>
  </si>
  <si>
    <t>d+f+g : 3,658*0,15</t>
  </si>
  <si>
    <t>20001</t>
  </si>
  <si>
    <t>Ukotvení základu ke zdivu - vyvrtání otvoru D+M kotva vč.chem.malty, přesun hmot</t>
  </si>
  <si>
    <t>ks</t>
  </si>
  <si>
    <t>d : 63</t>
  </si>
  <si>
    <t>f : 48</t>
  </si>
  <si>
    <t>g : 129</t>
  </si>
  <si>
    <t>28611223.AR</t>
  </si>
  <si>
    <t>Trubka PVC drenážní flexibilní d 100 mm</t>
  </si>
  <si>
    <t>POL3_</t>
  </si>
  <si>
    <t>f+h : 118*1,1</t>
  </si>
  <si>
    <t>28611225.AR</t>
  </si>
  <si>
    <t>Trubka PVC drenážní flexibilní d 160 mm</t>
  </si>
  <si>
    <t>b : 27*1,1</t>
  </si>
  <si>
    <t>69366196R</t>
  </si>
  <si>
    <t>Geotextilie netkaná 150 g/m2</t>
  </si>
  <si>
    <t>f : 8*1,1</t>
  </si>
  <si>
    <t>e : 6,8*1,1</t>
  </si>
  <si>
    <t>69366198R</t>
  </si>
  <si>
    <t>Geotextilie netkaná 300 g/m2</t>
  </si>
  <si>
    <t>b : 21*1,1</t>
  </si>
  <si>
    <t>h : 150*1,1</t>
  </si>
  <si>
    <t>311112120RT2</t>
  </si>
  <si>
    <t>Stěna z tvárnic ztraceného bednění, tl. 200 mm zalití tvárnic betonem C 16/20</t>
  </si>
  <si>
    <t>e : 1,2*2*0,5</t>
  </si>
  <si>
    <t>311361821R00</t>
  </si>
  <si>
    <t>Výztuž nadzákladových zdí z betonářské oceli B500B (10 505)</t>
  </si>
  <si>
    <t>1,2*0,2*0,05</t>
  </si>
  <si>
    <t>346244821R00</t>
  </si>
  <si>
    <t>Přizdívky izol. z bet.tvárnic, tl. 80mm</t>
  </si>
  <si>
    <t>c : 21*0,85</t>
  </si>
  <si>
    <t>d : 16*2</t>
  </si>
  <si>
    <t>e : 26*0,85</t>
  </si>
  <si>
    <t>f : 31</t>
  </si>
  <si>
    <t>g : 32,5*0,6</t>
  </si>
  <si>
    <t>346245999R00</t>
  </si>
  <si>
    <t>Příplatek za ochranu izolace maltou min. MC 10</t>
  </si>
  <si>
    <t>377381114R00</t>
  </si>
  <si>
    <t>Výplň za rubem obezdívky z betonu C 16/20</t>
  </si>
  <si>
    <t>d : 13,5*0,08</t>
  </si>
  <si>
    <t>30001</t>
  </si>
  <si>
    <t>Chemické kotvení přizdívky vč.přesunu hmot</t>
  </si>
  <si>
    <t>d : 17</t>
  </si>
  <si>
    <t>30002</t>
  </si>
  <si>
    <t>Prostup stěnou</t>
  </si>
  <si>
    <t>622451131R00</t>
  </si>
  <si>
    <t>Omítka vnější stěn, MC, hladká, složitost 1 - 2</t>
  </si>
  <si>
    <t>c : 18</t>
  </si>
  <si>
    <t>d : 31</t>
  </si>
  <si>
    <t>e : 22</t>
  </si>
  <si>
    <t>g : 20</t>
  </si>
  <si>
    <t>631312611R00</t>
  </si>
  <si>
    <t>Mazanina betonová tl. 0 - 8 cm C 16/20 spádový</t>
  </si>
  <si>
    <t>d : 3*0,03</t>
  </si>
  <si>
    <t>e : 3,5*0,03</t>
  </si>
  <si>
    <t>f : 2,2*0,03</t>
  </si>
  <si>
    <t>631362021R00</t>
  </si>
  <si>
    <t>Výztuž mazanin svařovanou sítí z drátů Kari</t>
  </si>
  <si>
    <t>b : 27*0,65*2,02/1000*1,2</t>
  </si>
  <si>
    <t>f : 11*0,5*2,02/1000*1,2</t>
  </si>
  <si>
    <t>631571001R00</t>
  </si>
  <si>
    <t>Násyp z štěrku 32-64mm</t>
  </si>
  <si>
    <t>d : 3</t>
  </si>
  <si>
    <t>e : 1*1*1,2</t>
  </si>
  <si>
    <t>60001</t>
  </si>
  <si>
    <t>Betonový fabion C16/20, D+M R=70mm, vyhlazení ocel.hladítkem</t>
  </si>
  <si>
    <t>c : 21</t>
  </si>
  <si>
    <t>d : 16</t>
  </si>
  <si>
    <t>e : 26</t>
  </si>
  <si>
    <t>f : 11</t>
  </si>
  <si>
    <t>g : 32,5</t>
  </si>
  <si>
    <t>631313611RX1</t>
  </si>
  <si>
    <t>Mazanina betonová tl. 8 - 12 cm C 16/20 žlab</t>
  </si>
  <si>
    <t>b : 27*0,65*0,105</t>
  </si>
  <si>
    <t>f : 11*0,5*0,08</t>
  </si>
  <si>
    <t>113106121R00</t>
  </si>
  <si>
    <t>Rozebrání dlažeb z betonových dlaždic</t>
  </si>
  <si>
    <t>c : 15</t>
  </si>
  <si>
    <t>d : 15,5*0,6</t>
  </si>
  <si>
    <t>e : 26*1</t>
  </si>
  <si>
    <t>f : 14*0,6</t>
  </si>
  <si>
    <t>113107510R00</t>
  </si>
  <si>
    <t>Odstranění podkladu pl. 50 m2,kam.drcené tl.10 cm</t>
  </si>
  <si>
    <t>113202111R00</t>
  </si>
  <si>
    <t>Vytrhání obrub z krajníků nebo obrubníků stojatých</t>
  </si>
  <si>
    <t>392571112R00</t>
  </si>
  <si>
    <t>Očištění VVP 500bar</t>
  </si>
  <si>
    <t>596831111R00</t>
  </si>
  <si>
    <t>Kladení dlažby z dlaždic do lože z MV</t>
  </si>
  <si>
    <t>g : 0,3*0,3*110</t>
  </si>
  <si>
    <t>631571002R00</t>
  </si>
  <si>
    <t>Násyp z kameniva těženého 0 - 4, tř. I</t>
  </si>
  <si>
    <t>e (prosívka) : 26*1*0,1</t>
  </si>
  <si>
    <t>917862111R00</t>
  </si>
  <si>
    <t>Osazení stojat. obrub. bet. s opěrou,lože z B 12,5</t>
  </si>
  <si>
    <t>965042141R00</t>
  </si>
  <si>
    <t>Bourání mazanin betonových tl. 10 cm, nad 4 m2</t>
  </si>
  <si>
    <t>c : 15*0,1</t>
  </si>
  <si>
    <t>d : 14</t>
  </si>
  <si>
    <t>j : 1</t>
  </si>
  <si>
    <t>g : 32,5*0,15*0,05</t>
  </si>
  <si>
    <t>965042241R00</t>
  </si>
  <si>
    <t>Bourání mazanin betonových tl. nad 10 cm, nad 4 m2</t>
  </si>
  <si>
    <t>g : 19*0,4*0,2</t>
  </si>
  <si>
    <t>974042534R00</t>
  </si>
  <si>
    <t>Vysekání rýh v podlaze betonové, 5x15 cm</t>
  </si>
  <si>
    <t>978015291R00</t>
  </si>
  <si>
    <t>Otlučení omítek vnějších MVC v složit.1-4 do 100 %</t>
  </si>
  <si>
    <t>c : 9,5</t>
  </si>
  <si>
    <t>f : 32</t>
  </si>
  <si>
    <t>978059631R00</t>
  </si>
  <si>
    <t>Odsekání vnějších obkladů stěn nad 2 m2</t>
  </si>
  <si>
    <t>c : 3,15</t>
  </si>
  <si>
    <t>711140201R00</t>
  </si>
  <si>
    <t>Odstr.izolace proti vlhk.svis. pásy přitav.,1vrs</t>
  </si>
  <si>
    <t>POL1_7</t>
  </si>
  <si>
    <t>c : 21*0,5</t>
  </si>
  <si>
    <t>721242111R00</t>
  </si>
  <si>
    <t>Lapač střešních splavenin PP HL660, D 110 mm</t>
  </si>
  <si>
    <t>e : 1</t>
  </si>
  <si>
    <t>764430840R00</t>
  </si>
  <si>
    <t>Demontáž oplechování zdí,rš od 330 do 500 mm</t>
  </si>
  <si>
    <t>f : 2*1</t>
  </si>
  <si>
    <t>764430860R00</t>
  </si>
  <si>
    <t>Demontáž oplechování zdí, nad rš 600 mm roznýtování</t>
  </si>
  <si>
    <t>90001</t>
  </si>
  <si>
    <t>Očištění povrchu vč.likvidace-naložení,vod.přem.,složení,poplatek</t>
  </si>
  <si>
    <t>c : 26</t>
  </si>
  <si>
    <t>h : 1,1</t>
  </si>
  <si>
    <t xml:space="preserve">j : </t>
  </si>
  <si>
    <t>90002</t>
  </si>
  <si>
    <t>Očištění ploch okartáčováním vč.likvidace-naložení,vod.přem.,složení,poplatek</t>
  </si>
  <si>
    <t>90003</t>
  </si>
  <si>
    <t>Vysátí povrchu vysavačem, vč.přesunu hmot</t>
  </si>
  <si>
    <t>90004</t>
  </si>
  <si>
    <t>Proříznutí hydroizolace vč.likvidace-naložení,vod.přem.,složení,poplatek</t>
  </si>
  <si>
    <t>90005</t>
  </si>
  <si>
    <t>Provizorní dřev.schody ke vstupu š.900, v.800 kotvené do asfaltu  D+M vč.přesunu hmot</t>
  </si>
  <si>
    <t>soub</t>
  </si>
  <si>
    <t>d : 1</t>
  </si>
  <si>
    <t>90006</t>
  </si>
  <si>
    <t>Potrubí HT 100 dl.2x1,5m+4ks kolen, D+M vč.přesunu hmot</t>
  </si>
  <si>
    <t>90007</t>
  </si>
  <si>
    <t>Potrubí HT 125 dl.20+30m+4ks kolen, D+M vč.přesunu hmot</t>
  </si>
  <si>
    <t>90008</t>
  </si>
  <si>
    <t>Okapnice z kompozitního profilu prefen L75/75/6 lepeno stav.lep.,překryto poplast.plechem,vč.př.hm</t>
  </si>
  <si>
    <t>90009</t>
  </si>
  <si>
    <t>Vyčištění bet.žlabu vč.likvidace-naložení,vod.přem.,složení,poplatek</t>
  </si>
  <si>
    <t>g : 19</t>
  </si>
  <si>
    <t>90010</t>
  </si>
  <si>
    <t>Demontáž a zpětné osazení lapače stř.splavenin D+M vč.přesunu hmot</t>
  </si>
  <si>
    <t>90011</t>
  </si>
  <si>
    <t>Přesný řez střešními vrstvami vč.likvidace-naložení,vod.přem.,složení,poplatek</t>
  </si>
  <si>
    <t>592453320R</t>
  </si>
  <si>
    <t>Dlažba betonová 300 x 300 x 50 mm, přírodní</t>
  </si>
  <si>
    <t>g : 9,9</t>
  </si>
  <si>
    <t>999281105R00</t>
  </si>
  <si>
    <t>Přesun hmot pro opravy a údržbu do výšky 6 m</t>
  </si>
  <si>
    <t>Přesun hmot</t>
  </si>
  <si>
    <t>POL7_</t>
  </si>
  <si>
    <t>711111001RZ1</t>
  </si>
  <si>
    <t xml:space="preserve">Provedení izolace proti vlhkosti na ploše vodorovné, 1x asfaltovým penetračním nátěrem včetně dodávky asfaltového penetračního laku </t>
  </si>
  <si>
    <t>711112001RZ1</t>
  </si>
  <si>
    <t>Provedení izolace proti vlhkosti na ploše svislé, 1x asfaltovým penetračním nátěr včetně dodávky asfaltového laku</t>
  </si>
  <si>
    <t>f : 28</t>
  </si>
  <si>
    <t>h : 54</t>
  </si>
  <si>
    <t>j : 1,1</t>
  </si>
  <si>
    <t>711131311R00</t>
  </si>
  <si>
    <t>Provedení izolace nopovou fólií vodor, vč. pásky</t>
  </si>
  <si>
    <t>711141559RT2</t>
  </si>
  <si>
    <t>Provedení izolace proti vlhkosti na ploše vodorovné, asfaltovými pásy přitavením 2 vrstvy - pásy ve specifikaci</t>
  </si>
  <si>
    <t>711142559RT2</t>
  </si>
  <si>
    <t>Provedení izolace proti vlhkosti na ploše svislé, asfaltovými pásy přitavením 2 vrstvy - pásy ve specifikaci</t>
  </si>
  <si>
    <t>711491172R00</t>
  </si>
  <si>
    <t>Izolace tlaková, ochranná textilie, vodorovná</t>
  </si>
  <si>
    <t>a : 1900*2</t>
  </si>
  <si>
    <t>711491272R00</t>
  </si>
  <si>
    <t>Izolace tlaková, ochranná textilie svislá</t>
  </si>
  <si>
    <t>71102</t>
  </si>
  <si>
    <t>D+M podkladní smyčková rohož vč.přesunu hmot</t>
  </si>
  <si>
    <t>c : 21*0,25</t>
  </si>
  <si>
    <t>d : 16*0,25</t>
  </si>
  <si>
    <t>e : 26*0,25</t>
  </si>
  <si>
    <t>f : 16*0,25</t>
  </si>
  <si>
    <t>28323135</t>
  </si>
  <si>
    <t>Fólie nopová - nopy 20mm</t>
  </si>
  <si>
    <t>POL3_7</t>
  </si>
  <si>
    <t>a : 1900*1,1</t>
  </si>
  <si>
    <t>62855010R</t>
  </si>
  <si>
    <t>Pás modifikovaný asfalt Polyelast extra</t>
  </si>
  <si>
    <t>a : 1900*2*1,1</t>
  </si>
  <si>
    <t>b : 21*2*1,1</t>
  </si>
  <si>
    <t>c : 26*2*1,1</t>
  </si>
  <si>
    <t>d : 31*2*1,1</t>
  </si>
  <si>
    <t>e : 22*2*1,1</t>
  </si>
  <si>
    <t>f : 28*2*1,1</t>
  </si>
  <si>
    <t>h : 54*2*1,1</t>
  </si>
  <si>
    <t>j : 1,1*2*1,1</t>
  </si>
  <si>
    <t>67390503R</t>
  </si>
  <si>
    <t>Geotextilie 300 g/m2</t>
  </si>
  <si>
    <t>h : 54*1,1</t>
  </si>
  <si>
    <t>j : 1,1*1,1</t>
  </si>
  <si>
    <t>67390505R</t>
  </si>
  <si>
    <t>Geotextilie 500 g/m2</t>
  </si>
  <si>
    <t>998711101R00</t>
  </si>
  <si>
    <t>Přesun hmot pro izolace proti vodě, výšky do 6 m</t>
  </si>
  <si>
    <t>713141123R00</t>
  </si>
  <si>
    <t>Izolace tepelná střech bodově lep. tmelem ,1vrstvá</t>
  </si>
  <si>
    <t>283754902R</t>
  </si>
  <si>
    <t>Deska izolační XPS tl. 50 mm</t>
  </si>
  <si>
    <t>998713101R00</t>
  </si>
  <si>
    <t>Přesun hmot pro izolace tepelné, výšky do 6 m</t>
  </si>
  <si>
    <t>764530410R00</t>
  </si>
  <si>
    <t>Oplechování zdí z Ti Zn plechu, rš 250 mm</t>
  </si>
  <si>
    <t>f : 16</t>
  </si>
  <si>
    <t>998764101R00</t>
  </si>
  <si>
    <t>Přesun hmot pro klempířské konstr., výšky do 6 m</t>
  </si>
  <si>
    <t>21001</t>
  </si>
  <si>
    <t>Demontáž svodů hromosvodu+obnova pro realizaci oprav</t>
  </si>
  <si>
    <t>d : 2</t>
  </si>
  <si>
    <t>21002</t>
  </si>
  <si>
    <t>Revize hromosvodu</t>
  </si>
  <si>
    <t>97901</t>
  </si>
  <si>
    <t>Příplatek za poplatek za asf.pásy</t>
  </si>
  <si>
    <t>96*0,00524</t>
  </si>
  <si>
    <t>979012212R00</t>
  </si>
  <si>
    <t>Svislá doprava suti a vybour. hmot na H do 4 m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</si>
  <si>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</si>
  <si>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</si>
  <si>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</si>
  <si>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</si>
  <si>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</si>
  <si>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</si>
  <si>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</si>
  <si>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</si>
  <si>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</si>
  <si>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</si>
  <si>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979990107R00</t>
  </si>
  <si>
    <t>Poplatek za uložení suti - směs betonu, cihel, dřeva, skupina odpadu 170904</t>
  </si>
  <si>
    <t>SUM</t>
  </si>
  <si>
    <t>Poznámky uchazeče k zadání</t>
  </si>
  <si>
    <t>POPUZIV</t>
  </si>
  <si>
    <t>END</t>
  </si>
  <si>
    <t xml:space="preserve">ÚPRAVA STŘEŠNÍHO PLÁŠTĚ A DÍLČÍ SANACE OBJEKTŮ
</t>
  </si>
  <si>
    <t>ÚPRAVA STŘEŠNÍHO PLÁŠTĚ A DÍLČÍ SANACE OBJEKTŮ</t>
  </si>
  <si>
    <t>Úprava střešního pláště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</si>
</sst>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4" fontId="7" fillId="3" borderId="39" xfId="0" applyNumberFormat="1" applyFont="1" applyFill="1" applyBorder="1" applyAlignment="1">
      <alignment vertical="center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3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49" fontId="0" fillId="0" borderId="12" xfId="0" applyNumberFormat="1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49" fontId="0" fillId="3" borderId="0" xfId="0" applyNumberFormat="1" applyFont="1" applyFill="1" applyAlignment="1">
      <alignment horizontal="left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0" t="s">
        <v>41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3"/>
  <sheetViews>
    <sheetView showGridLines="0" topLeftCell="B1" zoomScaleNormal="100" zoomScaleSheetLayoutView="75" workbookViewId="0">
      <selection activeCell="F14" sqref="F1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26" t="s">
        <v>4</v>
      </c>
      <c r="C1" s="227"/>
      <c r="D1" s="227"/>
      <c r="E1" s="227"/>
      <c r="F1" s="227"/>
      <c r="G1" s="227"/>
      <c r="H1" s="227"/>
      <c r="I1" s="227"/>
      <c r="J1" s="228"/>
    </row>
    <row r="2" spans="1:15" ht="36" customHeight="1" x14ac:dyDescent="0.2">
      <c r="A2" s="2"/>
      <c r="B2" s="77" t="s">
        <v>24</v>
      </c>
      <c r="C2" s="78"/>
      <c r="D2" s="79" t="s">
        <v>49</v>
      </c>
      <c r="E2" s="232" t="s">
        <v>50</v>
      </c>
      <c r="F2" s="233"/>
      <c r="G2" s="233"/>
      <c r="H2" s="233"/>
      <c r="I2" s="233"/>
      <c r="J2" s="234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270" t="s">
        <v>476</v>
      </c>
      <c r="F3" s="235"/>
      <c r="G3" s="235"/>
      <c r="H3" s="235"/>
      <c r="I3" s="235"/>
      <c r="J3" s="236"/>
    </row>
    <row r="4" spans="1:15" ht="23.25" customHeight="1" x14ac:dyDescent="0.2">
      <c r="A4" s="76">
        <v>4951</v>
      </c>
      <c r="B4" s="82" t="s">
        <v>48</v>
      </c>
      <c r="C4" s="83"/>
      <c r="D4" s="84" t="s">
        <v>43</v>
      </c>
      <c r="E4" s="215" t="s">
        <v>478</v>
      </c>
      <c r="F4" s="216"/>
      <c r="G4" s="216"/>
      <c r="H4" s="216"/>
      <c r="I4" s="216"/>
      <c r="J4" s="217"/>
    </row>
    <row r="5" spans="1:15" ht="24" customHeight="1" x14ac:dyDescent="0.2">
      <c r="A5" s="2"/>
      <c r="B5" s="31" t="s">
        <v>23</v>
      </c>
      <c r="D5" s="220"/>
      <c r="E5" s="221"/>
      <c r="F5" s="221"/>
      <c r="G5" s="221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2"/>
      <c r="E6" s="223"/>
      <c r="F6" s="223"/>
      <c r="G6" s="223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24"/>
      <c r="F7" s="225"/>
      <c r="G7" s="225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38"/>
      <c r="E11" s="238"/>
      <c r="F11" s="238"/>
      <c r="G11" s="238"/>
      <c r="H11" s="18" t="s">
        <v>42</v>
      </c>
      <c r="I11" s="86"/>
      <c r="J11" s="8"/>
    </row>
    <row r="12" spans="1:15" ht="15.75" customHeight="1" x14ac:dyDescent="0.2">
      <c r="A12" s="2"/>
      <c r="B12" s="28"/>
      <c r="C12" s="55"/>
      <c r="D12" s="214"/>
      <c r="E12" s="214"/>
      <c r="F12" s="214"/>
      <c r="G12" s="214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5"/>
      <c r="E13" s="218"/>
      <c r="F13" s="219"/>
      <c r="G13" s="219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37"/>
      <c r="F15" s="237"/>
      <c r="G15" s="239"/>
      <c r="H15" s="239"/>
      <c r="I15" s="239" t="s">
        <v>31</v>
      </c>
      <c r="J15" s="240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203"/>
      <c r="F16" s="204"/>
      <c r="G16" s="203"/>
      <c r="H16" s="204"/>
      <c r="I16" s="203">
        <f>SUMIF(F49:F59,A16,I49:I59)+SUMIF(F49:F59,"PSU",I49:I59)</f>
        <v>0</v>
      </c>
      <c r="J16" s="205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203"/>
      <c r="F17" s="204"/>
      <c r="G17" s="203"/>
      <c r="H17" s="204"/>
      <c r="I17" s="203">
        <f>SUMIF(F49:F59,A17,I49:I59)</f>
        <v>0</v>
      </c>
      <c r="J17" s="205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203"/>
      <c r="F18" s="204"/>
      <c r="G18" s="203"/>
      <c r="H18" s="204"/>
      <c r="I18" s="203">
        <f>SUMIF(F49:F59,A18,I49:I59)</f>
        <v>0</v>
      </c>
      <c r="J18" s="205"/>
    </row>
    <row r="19" spans="1:10" ht="23.25" customHeight="1" x14ac:dyDescent="0.2">
      <c r="A19" s="139" t="s">
        <v>79</v>
      </c>
      <c r="B19" s="38" t="s">
        <v>29</v>
      </c>
      <c r="C19" s="62"/>
      <c r="D19" s="63"/>
      <c r="E19" s="203"/>
      <c r="F19" s="204"/>
      <c r="G19" s="203"/>
      <c r="H19" s="204"/>
      <c r="I19" s="203">
        <f>SUMIF(F49:F59,A19,I49:I59)</f>
        <v>0</v>
      </c>
      <c r="J19" s="205"/>
    </row>
    <row r="20" spans="1:10" ht="23.25" customHeight="1" x14ac:dyDescent="0.2">
      <c r="A20" s="139" t="s">
        <v>80</v>
      </c>
      <c r="B20" s="38" t="s">
        <v>30</v>
      </c>
      <c r="C20" s="62"/>
      <c r="D20" s="63"/>
      <c r="E20" s="203"/>
      <c r="F20" s="204"/>
      <c r="G20" s="203"/>
      <c r="H20" s="204"/>
      <c r="I20" s="203">
        <f>SUMIF(F49:F59,A20,I49:I59)</f>
        <v>0</v>
      </c>
      <c r="J20" s="205"/>
    </row>
    <row r="21" spans="1:10" ht="23.25" customHeight="1" x14ac:dyDescent="0.2">
      <c r="A21" s="2"/>
      <c r="B21" s="48" t="s">
        <v>31</v>
      </c>
      <c r="C21" s="64"/>
      <c r="D21" s="65"/>
      <c r="E21" s="206"/>
      <c r="F21" s="241"/>
      <c r="G21" s="206"/>
      <c r="H21" s="241"/>
      <c r="I21" s="206">
        <f>SUM(I16:J20)</f>
        <v>0</v>
      </c>
      <c r="J21" s="207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201">
        <f>ZakladDPHSniVypocet</f>
        <v>0</v>
      </c>
      <c r="H23" s="202"/>
      <c r="I23" s="202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199">
        <f>A23</f>
        <v>0</v>
      </c>
      <c r="H24" s="200"/>
      <c r="I24" s="200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01">
        <f>ZakladDPHZaklVypocet</f>
        <v>0</v>
      </c>
      <c r="H25" s="202"/>
      <c r="I25" s="202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29">
        <f>A25</f>
        <v>0</v>
      </c>
      <c r="H26" s="230"/>
      <c r="I26" s="23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31">
        <f>CenaCelkem-(ZakladDPHSni+DPHSni+ZakladDPHZakl+DPHZakl)</f>
        <v>0</v>
      </c>
      <c r="H27" s="231"/>
      <c r="I27" s="231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08">
        <f>ZakladDPHSniVypocet+ZakladDPHZaklVypocet</f>
        <v>0</v>
      </c>
      <c r="H28" s="209"/>
      <c r="I28" s="209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08">
        <f>A27</f>
        <v>0</v>
      </c>
      <c r="H29" s="208"/>
      <c r="I29" s="208"/>
      <c r="J29" s="119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0"/>
      <c r="E34" s="211"/>
      <c r="G34" s="212"/>
      <c r="H34" s="213"/>
      <c r="I34" s="213"/>
      <c r="J34" s="25"/>
    </row>
    <row r="35" spans="1:10" ht="12.75" customHeight="1" x14ac:dyDescent="0.2">
      <c r="A35" s="2"/>
      <c r="B35" s="2"/>
      <c r="D35" s="198" t="s">
        <v>2</v>
      </c>
      <c r="E35" s="198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51</v>
      </c>
      <c r="C39" s="193"/>
      <c r="D39" s="193"/>
      <c r="E39" s="193"/>
      <c r="F39" s="99">
        <f>'01 11372_01 Pol'!AE321</f>
        <v>0</v>
      </c>
      <c r="G39" s="100">
        <f>'01 11372_01 Pol'!AF321</f>
        <v>0</v>
      </c>
      <c r="H39" s="101">
        <f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88">
        <v>2</v>
      </c>
      <c r="B40" s="103" t="s">
        <v>45</v>
      </c>
      <c r="C40" s="194" t="s">
        <v>46</v>
      </c>
      <c r="D40" s="194"/>
      <c r="E40" s="194"/>
      <c r="F40" s="104">
        <f>'01 11372_01 Pol'!AE321</f>
        <v>0</v>
      </c>
      <c r="G40" s="105">
        <f>'01 11372_01 Pol'!AF321</f>
        <v>0</v>
      </c>
      <c r="H40" s="105">
        <f>(F40*SazbaDPH1/100)+(G40*SazbaDPH2/100)</f>
        <v>0</v>
      </c>
      <c r="I40" s="105">
        <f>F40+G40+H40</f>
        <v>0</v>
      </c>
      <c r="J40" s="106" t="str">
        <f>IF(CenaCelkemVypocet=0,"",I40/CenaCelkemVypocet*100)</f>
        <v/>
      </c>
    </row>
    <row r="41" spans="1:10" ht="25.5" hidden="1" customHeight="1" x14ac:dyDescent="0.2">
      <c r="A41" s="88">
        <v>3</v>
      </c>
      <c r="B41" s="107" t="s">
        <v>43</v>
      </c>
      <c r="C41" s="193" t="s">
        <v>44</v>
      </c>
      <c r="D41" s="193"/>
      <c r="E41" s="193"/>
      <c r="F41" s="108">
        <f>'01 11372_01 Pol'!AE321</f>
        <v>0</v>
      </c>
      <c r="G41" s="101">
        <f>'01 11372_01 Pol'!AF321</f>
        <v>0</v>
      </c>
      <c r="H41" s="101">
        <f>(F41*SazbaDPH1/100)+(G41*SazbaDPH2/100)</f>
        <v>0</v>
      </c>
      <c r="I41" s="101">
        <f>F41+G41+H41</f>
        <v>0</v>
      </c>
      <c r="J41" s="102" t="str">
        <f>IF(CenaCelkemVypocet=0,"",I41/CenaCelkemVypocet*100)</f>
        <v/>
      </c>
    </row>
    <row r="42" spans="1:10" ht="25.5" hidden="1" customHeight="1" x14ac:dyDescent="0.2">
      <c r="A42" s="88"/>
      <c r="B42" s="195" t="s">
        <v>52</v>
      </c>
      <c r="C42" s="196"/>
      <c r="D42" s="196"/>
      <c r="E42" s="197"/>
      <c r="F42" s="109">
        <f>SUMIF(A39:A41,"=1",F39:F41)</f>
        <v>0</v>
      </c>
      <c r="G42" s="110">
        <f>SUMIF(A39:A41,"=1",G39:G41)</f>
        <v>0</v>
      </c>
      <c r="H42" s="110">
        <f>SUMIF(A39:A41,"=1",H39:H41)</f>
        <v>0</v>
      </c>
      <c r="I42" s="110">
        <f>SUMIF(A39:A41,"=1",I39:I41)</f>
        <v>0</v>
      </c>
      <c r="J42" s="111">
        <f>SUMIF(A39:A41,"=1",J39:J41)</f>
        <v>0</v>
      </c>
    </row>
    <row r="46" spans="1:10" ht="15.75" x14ac:dyDescent="0.25">
      <c r="B46" s="120" t="s">
        <v>54</v>
      </c>
    </row>
    <row r="48" spans="1:10" ht="25.5" customHeight="1" x14ac:dyDescent="0.2">
      <c r="A48" s="122"/>
      <c r="B48" s="125" t="s">
        <v>18</v>
      </c>
      <c r="C48" s="125" t="s">
        <v>6</v>
      </c>
      <c r="D48" s="126"/>
      <c r="E48" s="126"/>
      <c r="F48" s="127" t="s">
        <v>55</v>
      </c>
      <c r="G48" s="127"/>
      <c r="H48" s="127"/>
      <c r="I48" s="127" t="s">
        <v>31</v>
      </c>
      <c r="J48" s="127" t="s">
        <v>0</v>
      </c>
    </row>
    <row r="49" spans="1:10" ht="36.75" customHeight="1" x14ac:dyDescent="0.2">
      <c r="A49" s="123"/>
      <c r="B49" s="128" t="s">
        <v>56</v>
      </c>
      <c r="C49" s="191" t="s">
        <v>57</v>
      </c>
      <c r="D49" s="192"/>
      <c r="E49" s="192"/>
      <c r="F49" s="137" t="s">
        <v>26</v>
      </c>
      <c r="G49" s="129"/>
      <c r="H49" s="129"/>
      <c r="I49" s="129">
        <f>'01 11372_01 Pol'!G8</f>
        <v>0</v>
      </c>
      <c r="J49" s="134" t="str">
        <f>IF(I60=0,"",I49/I60*100)</f>
        <v/>
      </c>
    </row>
    <row r="50" spans="1:10" ht="36.75" customHeight="1" x14ac:dyDescent="0.2">
      <c r="A50" s="123"/>
      <c r="B50" s="128" t="s">
        <v>58</v>
      </c>
      <c r="C50" s="191" t="s">
        <v>59</v>
      </c>
      <c r="D50" s="192"/>
      <c r="E50" s="192"/>
      <c r="F50" s="137" t="s">
        <v>26</v>
      </c>
      <c r="G50" s="129"/>
      <c r="H50" s="129"/>
      <c r="I50" s="129">
        <f>'01 11372_01 Pol'!G67</f>
        <v>0</v>
      </c>
      <c r="J50" s="134" t="str">
        <f>IF(I60=0,"",I50/I60*100)</f>
        <v/>
      </c>
    </row>
    <row r="51" spans="1:10" ht="36.75" customHeight="1" x14ac:dyDescent="0.2">
      <c r="A51" s="123"/>
      <c r="B51" s="128" t="s">
        <v>60</v>
      </c>
      <c r="C51" s="191" t="s">
        <v>61</v>
      </c>
      <c r="D51" s="192"/>
      <c r="E51" s="192"/>
      <c r="F51" s="137" t="s">
        <v>26</v>
      </c>
      <c r="G51" s="129"/>
      <c r="H51" s="129"/>
      <c r="I51" s="129">
        <f>'01 11372_01 Pol'!G116</f>
        <v>0</v>
      </c>
      <c r="J51" s="134" t="str">
        <f>IF(I60=0,"",I51/I60*100)</f>
        <v/>
      </c>
    </row>
    <row r="52" spans="1:10" ht="36.75" customHeight="1" x14ac:dyDescent="0.2">
      <c r="A52" s="123"/>
      <c r="B52" s="128" t="s">
        <v>62</v>
      </c>
      <c r="C52" s="191" t="s">
        <v>63</v>
      </c>
      <c r="D52" s="192"/>
      <c r="E52" s="192"/>
      <c r="F52" s="137" t="s">
        <v>26</v>
      </c>
      <c r="G52" s="129"/>
      <c r="H52" s="129"/>
      <c r="I52" s="129">
        <f>'01 11372_01 Pol'!G133</f>
        <v>0</v>
      </c>
      <c r="J52" s="134" t="str">
        <f>IF(I60=0,"",I52/I60*100)</f>
        <v/>
      </c>
    </row>
    <row r="53" spans="1:10" ht="36.75" customHeight="1" x14ac:dyDescent="0.2">
      <c r="A53" s="123"/>
      <c r="B53" s="128" t="s">
        <v>64</v>
      </c>
      <c r="C53" s="191" t="s">
        <v>65</v>
      </c>
      <c r="D53" s="192"/>
      <c r="E53" s="192"/>
      <c r="F53" s="137" t="s">
        <v>26</v>
      </c>
      <c r="G53" s="129"/>
      <c r="H53" s="129"/>
      <c r="I53" s="129">
        <f>'01 11372_01 Pol'!G159</f>
        <v>0</v>
      </c>
      <c r="J53" s="134" t="str">
        <f>IF(I60=0,"",I53/I60*100)</f>
        <v/>
      </c>
    </row>
    <row r="54" spans="1:10" ht="36.75" customHeight="1" x14ac:dyDescent="0.2">
      <c r="A54" s="123"/>
      <c r="B54" s="128" t="s">
        <v>66</v>
      </c>
      <c r="C54" s="191" t="s">
        <v>67</v>
      </c>
      <c r="D54" s="192"/>
      <c r="E54" s="192"/>
      <c r="F54" s="137" t="s">
        <v>26</v>
      </c>
      <c r="G54" s="129"/>
      <c r="H54" s="129"/>
      <c r="I54" s="129">
        <f>'01 11372_01 Pol'!G238</f>
        <v>0</v>
      </c>
      <c r="J54" s="134" t="str">
        <f>IF(I60=0,"",I54/I60*100)</f>
        <v/>
      </c>
    </row>
    <row r="55" spans="1:10" ht="36.75" customHeight="1" x14ac:dyDescent="0.2">
      <c r="A55" s="123"/>
      <c r="B55" s="128" t="s">
        <v>68</v>
      </c>
      <c r="C55" s="191" t="s">
        <v>69</v>
      </c>
      <c r="D55" s="192"/>
      <c r="E55" s="192"/>
      <c r="F55" s="137" t="s">
        <v>27</v>
      </c>
      <c r="G55" s="129"/>
      <c r="H55" s="129"/>
      <c r="I55" s="129">
        <f>'01 11372_01 Pol'!G240</f>
        <v>0</v>
      </c>
      <c r="J55" s="134" t="str">
        <f>IF(I60=0,"",I55/I60*100)</f>
        <v/>
      </c>
    </row>
    <row r="56" spans="1:10" ht="36.75" customHeight="1" x14ac:dyDescent="0.2">
      <c r="A56" s="123"/>
      <c r="B56" s="128" t="s">
        <v>70</v>
      </c>
      <c r="C56" s="191" t="s">
        <v>71</v>
      </c>
      <c r="D56" s="192"/>
      <c r="E56" s="192"/>
      <c r="F56" s="137" t="s">
        <v>27</v>
      </c>
      <c r="G56" s="129"/>
      <c r="H56" s="129"/>
      <c r="I56" s="129">
        <f>'01 11372_01 Pol'!G293</f>
        <v>0</v>
      </c>
      <c r="J56" s="134" t="str">
        <f>IF(I60=0,"",I56/I60*100)</f>
        <v/>
      </c>
    </row>
    <row r="57" spans="1:10" ht="36.75" customHeight="1" x14ac:dyDescent="0.2">
      <c r="A57" s="123"/>
      <c r="B57" s="128" t="s">
        <v>72</v>
      </c>
      <c r="C57" s="191" t="s">
        <v>73</v>
      </c>
      <c r="D57" s="192"/>
      <c r="E57" s="192"/>
      <c r="F57" s="137" t="s">
        <v>27</v>
      </c>
      <c r="G57" s="129"/>
      <c r="H57" s="129"/>
      <c r="I57" s="129">
        <f>'01 11372_01 Pol'!G299</f>
        <v>0</v>
      </c>
      <c r="J57" s="134" t="str">
        <f>IF(I60=0,"",I57/I60*100)</f>
        <v/>
      </c>
    </row>
    <row r="58" spans="1:10" ht="36.75" customHeight="1" x14ac:dyDescent="0.2">
      <c r="A58" s="123"/>
      <c r="B58" s="128" t="s">
        <v>74</v>
      </c>
      <c r="C58" s="191" t="s">
        <v>75</v>
      </c>
      <c r="D58" s="192"/>
      <c r="E58" s="192"/>
      <c r="F58" s="137" t="s">
        <v>28</v>
      </c>
      <c r="G58" s="129"/>
      <c r="H58" s="129"/>
      <c r="I58" s="129">
        <f>'01 11372_01 Pol'!G306</f>
        <v>0</v>
      </c>
      <c r="J58" s="134" t="str">
        <f>IF(I60=0,"",I58/I60*100)</f>
        <v/>
      </c>
    </row>
    <row r="59" spans="1:10" ht="36.75" customHeight="1" x14ac:dyDescent="0.2">
      <c r="A59" s="123"/>
      <c r="B59" s="128" t="s">
        <v>76</v>
      </c>
      <c r="C59" s="191" t="s">
        <v>77</v>
      </c>
      <c r="D59" s="192"/>
      <c r="E59" s="192"/>
      <c r="F59" s="137" t="s">
        <v>78</v>
      </c>
      <c r="G59" s="129"/>
      <c r="H59" s="129"/>
      <c r="I59" s="129">
        <f>'01 11372_01 Pol'!G311</f>
        <v>0</v>
      </c>
      <c r="J59" s="134" t="str">
        <f>IF(I60=0,"",I59/I60*100)</f>
        <v/>
      </c>
    </row>
    <row r="60" spans="1:10" ht="25.5" customHeight="1" x14ac:dyDescent="0.2">
      <c r="A60" s="124"/>
      <c r="B60" s="130" t="s">
        <v>1</v>
      </c>
      <c r="C60" s="131"/>
      <c r="D60" s="132"/>
      <c r="E60" s="132"/>
      <c r="F60" s="138"/>
      <c r="G60" s="133"/>
      <c r="H60" s="133"/>
      <c r="I60" s="133">
        <f>SUM(I49:I59)</f>
        <v>0</v>
      </c>
      <c r="J60" s="135">
        <f>SUM(J49:J59)</f>
        <v>0</v>
      </c>
    </row>
    <row r="61" spans="1:10" x14ac:dyDescent="0.2">
      <c r="F61" s="87"/>
      <c r="G61" s="87"/>
      <c r="H61" s="87"/>
      <c r="I61" s="87"/>
      <c r="J61" s="136"/>
    </row>
    <row r="62" spans="1:10" x14ac:dyDescent="0.2">
      <c r="F62" s="87"/>
      <c r="G62" s="87"/>
      <c r="H62" s="87"/>
      <c r="I62" s="87"/>
      <c r="J62" s="136"/>
    </row>
    <row r="63" spans="1:10" x14ac:dyDescent="0.2">
      <c r="F63" s="87"/>
      <c r="G63" s="87"/>
      <c r="H63" s="87"/>
      <c r="I63" s="87"/>
      <c r="J63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2" t="s">
        <v>7</v>
      </c>
      <c r="B1" s="242"/>
      <c r="C1" s="243"/>
      <c r="D1" s="242"/>
      <c r="E1" s="242"/>
      <c r="F1" s="242"/>
      <c r="G1" s="242"/>
    </row>
    <row r="2" spans="1:7" ht="24.95" customHeight="1" x14ac:dyDescent="0.2">
      <c r="A2" s="50" t="s">
        <v>8</v>
      </c>
      <c r="B2" s="49"/>
      <c r="C2" s="244"/>
      <c r="D2" s="244"/>
      <c r="E2" s="244"/>
      <c r="F2" s="244"/>
      <c r="G2" s="245"/>
    </row>
    <row r="3" spans="1:7" ht="24.95" customHeight="1" x14ac:dyDescent="0.2">
      <c r="A3" s="50" t="s">
        <v>9</v>
      </c>
      <c r="B3" s="49"/>
      <c r="C3" s="244"/>
      <c r="D3" s="244"/>
      <c r="E3" s="244"/>
      <c r="F3" s="244"/>
      <c r="G3" s="245"/>
    </row>
    <row r="4" spans="1:7" ht="24.95" customHeight="1" x14ac:dyDescent="0.2">
      <c r="A4" s="50" t="s">
        <v>10</v>
      </c>
      <c r="B4" s="49"/>
      <c r="C4" s="244"/>
      <c r="D4" s="244"/>
      <c r="E4" s="244"/>
      <c r="F4" s="244"/>
      <c r="G4" s="245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41" activePane="bottomLeft" state="frozen"/>
      <selection pane="bottomLeft" activeCell="C12" sqref="C12"/>
    </sheetView>
  </sheetViews>
  <sheetFormatPr defaultRowHeight="12.75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8" t="s">
        <v>7</v>
      </c>
      <c r="B1" s="258"/>
      <c r="C1" s="258"/>
      <c r="D1" s="258"/>
      <c r="E1" s="258"/>
      <c r="F1" s="258"/>
      <c r="G1" s="258"/>
      <c r="AG1" t="s">
        <v>81</v>
      </c>
    </row>
    <row r="2" spans="1:60" ht="24.95" customHeight="1" x14ac:dyDescent="0.2">
      <c r="A2" s="140" t="s">
        <v>8</v>
      </c>
      <c r="B2" s="49" t="s">
        <v>49</v>
      </c>
      <c r="C2" s="259" t="s">
        <v>50</v>
      </c>
      <c r="D2" s="260"/>
      <c r="E2" s="260"/>
      <c r="F2" s="260"/>
      <c r="G2" s="261"/>
      <c r="AG2" t="s">
        <v>82</v>
      </c>
    </row>
    <row r="3" spans="1:60" ht="24.95" customHeight="1" x14ac:dyDescent="0.2">
      <c r="A3" s="140" t="s">
        <v>9</v>
      </c>
      <c r="B3" s="49" t="s">
        <v>45</v>
      </c>
      <c r="C3" s="267" t="s">
        <v>477</v>
      </c>
      <c r="D3" s="268"/>
      <c r="E3" s="268"/>
      <c r="F3" s="268"/>
      <c r="G3" s="269"/>
      <c r="AC3" s="121" t="s">
        <v>82</v>
      </c>
      <c r="AG3" t="s">
        <v>83</v>
      </c>
    </row>
    <row r="4" spans="1:60" ht="24.95" customHeight="1" x14ac:dyDescent="0.2">
      <c r="A4" s="141" t="s">
        <v>10</v>
      </c>
      <c r="B4" s="142" t="s">
        <v>43</v>
      </c>
      <c r="C4" s="262" t="s">
        <v>478</v>
      </c>
      <c r="D4" s="263"/>
      <c r="E4" s="263"/>
      <c r="F4" s="263"/>
      <c r="G4" s="264"/>
      <c r="AG4" t="s">
        <v>84</v>
      </c>
    </row>
    <row r="5" spans="1:60" x14ac:dyDescent="0.2">
      <c r="D5" s="10"/>
    </row>
    <row r="6" spans="1:60" ht="38.25" x14ac:dyDescent="0.2">
      <c r="A6" s="144" t="s">
        <v>85</v>
      </c>
      <c r="B6" s="146" t="s">
        <v>86</v>
      </c>
      <c r="C6" s="146" t="s">
        <v>87</v>
      </c>
      <c r="D6" s="145" t="s">
        <v>88</v>
      </c>
      <c r="E6" s="144" t="s">
        <v>89</v>
      </c>
      <c r="F6" s="143" t="s">
        <v>90</v>
      </c>
      <c r="G6" s="144" t="s">
        <v>31</v>
      </c>
      <c r="H6" s="147" t="s">
        <v>32</v>
      </c>
      <c r="I6" s="147" t="s">
        <v>91</v>
      </c>
      <c r="J6" s="147" t="s">
        <v>33</v>
      </c>
      <c r="K6" s="147" t="s">
        <v>92</v>
      </c>
      <c r="L6" s="147" t="s">
        <v>93</v>
      </c>
      <c r="M6" s="147" t="s">
        <v>94</v>
      </c>
      <c r="N6" s="147" t="s">
        <v>95</v>
      </c>
      <c r="O6" s="147" t="s">
        <v>96</v>
      </c>
      <c r="P6" s="147" t="s">
        <v>97</v>
      </c>
      <c r="Q6" s="147" t="s">
        <v>98</v>
      </c>
      <c r="R6" s="147" t="s">
        <v>99</v>
      </c>
      <c r="S6" s="147" t="s">
        <v>100</v>
      </c>
      <c r="T6" s="147" t="s">
        <v>101</v>
      </c>
      <c r="U6" s="147" t="s">
        <v>102</v>
      </c>
      <c r="V6" s="147" t="s">
        <v>103</v>
      </c>
      <c r="W6" s="147" t="s">
        <v>104</v>
      </c>
      <c r="X6" s="147" t="s">
        <v>105</v>
      </c>
      <c r="Y6" s="147" t="s">
        <v>106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4" t="s">
        <v>107</v>
      </c>
      <c r="B8" s="165" t="s">
        <v>56</v>
      </c>
      <c r="C8" s="183" t="s">
        <v>57</v>
      </c>
      <c r="D8" s="166"/>
      <c r="E8" s="167"/>
      <c r="F8" s="168"/>
      <c r="G8" s="169">
        <f>SUMIF(AG9:AG66,"&lt;&gt;NOR",G9:G66)</f>
        <v>0</v>
      </c>
      <c r="H8" s="163"/>
      <c r="I8" s="163">
        <f>SUM(I9:I66)</f>
        <v>61994.5</v>
      </c>
      <c r="J8" s="163"/>
      <c r="K8" s="163">
        <f>SUM(K9:K66)</f>
        <v>3281807.64</v>
      </c>
      <c r="L8" s="163"/>
      <c r="M8" s="163">
        <f>SUM(M9:M66)</f>
        <v>0</v>
      </c>
      <c r="N8" s="162"/>
      <c r="O8" s="162">
        <f>SUM(O9:O66)</f>
        <v>26.58</v>
      </c>
      <c r="P8" s="162"/>
      <c r="Q8" s="162">
        <f>SUM(Q9:Q66)</f>
        <v>0</v>
      </c>
      <c r="R8" s="163"/>
      <c r="S8" s="163"/>
      <c r="T8" s="163"/>
      <c r="U8" s="163"/>
      <c r="V8" s="163">
        <f>SUM(V9:V66)</f>
        <v>5962.28</v>
      </c>
      <c r="W8" s="163"/>
      <c r="X8" s="163"/>
      <c r="Y8" s="163"/>
      <c r="AG8" t="s">
        <v>108</v>
      </c>
    </row>
    <row r="9" spans="1:60" x14ac:dyDescent="0.2">
      <c r="A9" s="171">
        <v>1</v>
      </c>
      <c r="B9" s="172" t="s">
        <v>109</v>
      </c>
      <c r="C9" s="184" t="s">
        <v>110</v>
      </c>
      <c r="D9" s="173" t="s">
        <v>111</v>
      </c>
      <c r="E9" s="174">
        <v>555</v>
      </c>
      <c r="F9" s="175"/>
      <c r="G9" s="176">
        <f>ROUND(E9*F9,2)</f>
        <v>0</v>
      </c>
      <c r="H9" s="159">
        <v>0</v>
      </c>
      <c r="I9" s="158">
        <f>ROUND(E9*H9,2)</f>
        <v>0</v>
      </c>
      <c r="J9" s="159">
        <v>1815</v>
      </c>
      <c r="K9" s="158">
        <f>ROUND(E9*J9,2)</f>
        <v>1007325</v>
      </c>
      <c r="L9" s="158">
        <v>21</v>
      </c>
      <c r="M9" s="158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8"/>
      <c r="S9" s="158" t="s">
        <v>112</v>
      </c>
      <c r="T9" s="158" t="s">
        <v>112</v>
      </c>
      <c r="U9" s="158">
        <v>3.5329999999999999</v>
      </c>
      <c r="V9" s="158">
        <f>ROUND(E9*U9,2)</f>
        <v>1960.82</v>
      </c>
      <c r="W9" s="158"/>
      <c r="X9" s="158" t="s">
        <v>113</v>
      </c>
      <c r="Y9" s="158" t="s">
        <v>114</v>
      </c>
      <c r="Z9" s="148"/>
      <c r="AA9" s="148"/>
      <c r="AB9" s="148"/>
      <c r="AC9" s="148"/>
      <c r="AD9" s="148"/>
      <c r="AE9" s="148"/>
      <c r="AF9" s="148"/>
      <c r="AG9" s="148" t="s">
        <v>115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x14ac:dyDescent="0.2">
      <c r="A10" s="155"/>
      <c r="B10" s="156"/>
      <c r="C10" s="185" t="s">
        <v>116</v>
      </c>
      <c r="D10" s="160"/>
      <c r="E10" s="161">
        <v>475</v>
      </c>
      <c r="F10" s="158"/>
      <c r="G10" s="158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117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x14ac:dyDescent="0.2">
      <c r="A11" s="155"/>
      <c r="B11" s="156"/>
      <c r="C11" s="185" t="s">
        <v>118</v>
      </c>
      <c r="D11" s="160"/>
      <c r="E11" s="161">
        <v>8</v>
      </c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117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x14ac:dyDescent="0.2">
      <c r="A12" s="155"/>
      <c r="B12" s="156"/>
      <c r="C12" s="185" t="s">
        <v>119</v>
      </c>
      <c r="D12" s="160"/>
      <c r="E12" s="161">
        <v>1.5</v>
      </c>
      <c r="F12" s="158"/>
      <c r="G12" s="158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117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x14ac:dyDescent="0.2">
      <c r="A13" s="155"/>
      <c r="B13" s="156"/>
      <c r="C13" s="185" t="s">
        <v>120</v>
      </c>
      <c r="D13" s="160"/>
      <c r="E13" s="161">
        <v>1.5</v>
      </c>
      <c r="F13" s="158"/>
      <c r="G13" s="158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117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x14ac:dyDescent="0.2">
      <c r="A14" s="155"/>
      <c r="B14" s="156"/>
      <c r="C14" s="185" t="s">
        <v>121</v>
      </c>
      <c r="D14" s="160"/>
      <c r="E14" s="161">
        <v>22</v>
      </c>
      <c r="F14" s="158"/>
      <c r="G14" s="158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117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x14ac:dyDescent="0.2">
      <c r="A15" s="155"/>
      <c r="B15" s="156"/>
      <c r="C15" s="185" t="s">
        <v>122</v>
      </c>
      <c r="D15" s="160"/>
      <c r="E15" s="161">
        <v>16</v>
      </c>
      <c r="F15" s="158"/>
      <c r="G15" s="158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117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x14ac:dyDescent="0.2">
      <c r="A16" s="155"/>
      <c r="B16" s="156"/>
      <c r="C16" s="185" t="s">
        <v>123</v>
      </c>
      <c r="D16" s="160"/>
      <c r="E16" s="161">
        <v>31</v>
      </c>
      <c r="F16" s="158"/>
      <c r="G16" s="15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117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x14ac:dyDescent="0.2">
      <c r="A17" s="171">
        <v>2</v>
      </c>
      <c r="B17" s="172" t="s">
        <v>124</v>
      </c>
      <c r="C17" s="184" t="s">
        <v>125</v>
      </c>
      <c r="D17" s="173" t="s">
        <v>111</v>
      </c>
      <c r="E17" s="174">
        <v>552</v>
      </c>
      <c r="F17" s="175"/>
      <c r="G17" s="176">
        <f>ROUND(E17*F17,2)</f>
        <v>0</v>
      </c>
      <c r="H17" s="159">
        <v>0</v>
      </c>
      <c r="I17" s="158">
        <f>ROUND(E17*H17,2)</f>
        <v>0</v>
      </c>
      <c r="J17" s="159">
        <v>2395</v>
      </c>
      <c r="K17" s="158">
        <f>ROUND(E17*J17,2)</f>
        <v>1322040</v>
      </c>
      <c r="L17" s="158">
        <v>21</v>
      </c>
      <c r="M17" s="158">
        <f>G17*(1+L17/100)</f>
        <v>0</v>
      </c>
      <c r="N17" s="157">
        <v>0</v>
      </c>
      <c r="O17" s="157">
        <f>ROUND(E17*N17,2)</f>
        <v>0</v>
      </c>
      <c r="P17" s="157">
        <v>0</v>
      </c>
      <c r="Q17" s="157">
        <f>ROUND(E17*P17,2)</f>
        <v>0</v>
      </c>
      <c r="R17" s="158"/>
      <c r="S17" s="158" t="s">
        <v>112</v>
      </c>
      <c r="T17" s="158" t="s">
        <v>112</v>
      </c>
      <c r="U17" s="158">
        <v>4.6550000000000002</v>
      </c>
      <c r="V17" s="158">
        <f>ROUND(E17*U17,2)</f>
        <v>2569.56</v>
      </c>
      <c r="W17" s="158"/>
      <c r="X17" s="158" t="s">
        <v>113</v>
      </c>
      <c r="Y17" s="158" t="s">
        <v>114</v>
      </c>
      <c r="Z17" s="148"/>
      <c r="AA17" s="148"/>
      <c r="AB17" s="148"/>
      <c r="AC17" s="148"/>
      <c r="AD17" s="148"/>
      <c r="AE17" s="148"/>
      <c r="AF17" s="148"/>
      <c r="AG17" s="148" t="s">
        <v>126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x14ac:dyDescent="0.2">
      <c r="A18" s="155"/>
      <c r="B18" s="156"/>
      <c r="C18" s="185" t="s">
        <v>116</v>
      </c>
      <c r="D18" s="160"/>
      <c r="E18" s="161">
        <v>475</v>
      </c>
      <c r="F18" s="158"/>
      <c r="G18" s="15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117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x14ac:dyDescent="0.2">
      <c r="A19" s="155"/>
      <c r="B19" s="156"/>
      <c r="C19" s="185" t="s">
        <v>118</v>
      </c>
      <c r="D19" s="160"/>
      <c r="E19" s="161">
        <v>8</v>
      </c>
      <c r="F19" s="158"/>
      <c r="G19" s="158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117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x14ac:dyDescent="0.2">
      <c r="A20" s="155"/>
      <c r="B20" s="156"/>
      <c r="C20" s="185" t="s">
        <v>121</v>
      </c>
      <c r="D20" s="160"/>
      <c r="E20" s="161">
        <v>22</v>
      </c>
      <c r="F20" s="158"/>
      <c r="G20" s="158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117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x14ac:dyDescent="0.2">
      <c r="A21" s="155"/>
      <c r="B21" s="156"/>
      <c r="C21" s="185" t="s">
        <v>122</v>
      </c>
      <c r="D21" s="160"/>
      <c r="E21" s="161">
        <v>16</v>
      </c>
      <c r="F21" s="158"/>
      <c r="G21" s="158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117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x14ac:dyDescent="0.2">
      <c r="A22" s="155"/>
      <c r="B22" s="156"/>
      <c r="C22" s="185" t="s">
        <v>123</v>
      </c>
      <c r="D22" s="160"/>
      <c r="E22" s="161">
        <v>31</v>
      </c>
      <c r="F22" s="158"/>
      <c r="G22" s="158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117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x14ac:dyDescent="0.2">
      <c r="A23" s="171">
        <v>3</v>
      </c>
      <c r="B23" s="172" t="s">
        <v>127</v>
      </c>
      <c r="C23" s="184" t="s">
        <v>128</v>
      </c>
      <c r="D23" s="173" t="s">
        <v>111</v>
      </c>
      <c r="E23" s="174">
        <v>32</v>
      </c>
      <c r="F23" s="175"/>
      <c r="G23" s="176">
        <f>ROUND(E23*F23,2)</f>
        <v>0</v>
      </c>
      <c r="H23" s="159">
        <v>0</v>
      </c>
      <c r="I23" s="158">
        <f>ROUND(E23*H23,2)</f>
        <v>0</v>
      </c>
      <c r="J23" s="159">
        <v>183</v>
      </c>
      <c r="K23" s="158">
        <f>ROUND(E23*J23,2)</f>
        <v>5856</v>
      </c>
      <c r="L23" s="158">
        <v>21</v>
      </c>
      <c r="M23" s="158">
        <f>G23*(1+L23/100)</f>
        <v>0</v>
      </c>
      <c r="N23" s="157">
        <v>0</v>
      </c>
      <c r="O23" s="157">
        <f>ROUND(E23*N23,2)</f>
        <v>0</v>
      </c>
      <c r="P23" s="157">
        <v>0</v>
      </c>
      <c r="Q23" s="157">
        <f>ROUND(E23*P23,2)</f>
        <v>0</v>
      </c>
      <c r="R23" s="158"/>
      <c r="S23" s="158" t="s">
        <v>112</v>
      </c>
      <c r="T23" s="158" t="s">
        <v>112</v>
      </c>
      <c r="U23" s="158">
        <v>0.34499999999999997</v>
      </c>
      <c r="V23" s="158">
        <f>ROUND(E23*U23,2)</f>
        <v>11.04</v>
      </c>
      <c r="W23" s="158"/>
      <c r="X23" s="158" t="s">
        <v>113</v>
      </c>
      <c r="Y23" s="158" t="s">
        <v>114</v>
      </c>
      <c r="Z23" s="148"/>
      <c r="AA23" s="148"/>
      <c r="AB23" s="148"/>
      <c r="AC23" s="148"/>
      <c r="AD23" s="148"/>
      <c r="AE23" s="148"/>
      <c r="AF23" s="148"/>
      <c r="AG23" s="148" t="s">
        <v>115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x14ac:dyDescent="0.2">
      <c r="A24" s="155"/>
      <c r="B24" s="156"/>
      <c r="C24" s="185" t="s">
        <v>129</v>
      </c>
      <c r="D24" s="160"/>
      <c r="E24" s="161">
        <v>32</v>
      </c>
      <c r="F24" s="158"/>
      <c r="G24" s="158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117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x14ac:dyDescent="0.2">
      <c r="A25" s="171">
        <v>4</v>
      </c>
      <c r="B25" s="172" t="s">
        <v>130</v>
      </c>
      <c r="C25" s="184" t="s">
        <v>131</v>
      </c>
      <c r="D25" s="173" t="s">
        <v>111</v>
      </c>
      <c r="E25" s="174">
        <v>32</v>
      </c>
      <c r="F25" s="175"/>
      <c r="G25" s="176">
        <f>ROUND(E25*F25,2)</f>
        <v>0</v>
      </c>
      <c r="H25" s="159">
        <v>0</v>
      </c>
      <c r="I25" s="158">
        <f>ROUND(E25*H25,2)</f>
        <v>0</v>
      </c>
      <c r="J25" s="159">
        <v>872</v>
      </c>
      <c r="K25" s="158">
        <f>ROUND(E25*J25,2)</f>
        <v>27904</v>
      </c>
      <c r="L25" s="158">
        <v>21</v>
      </c>
      <c r="M25" s="158">
        <f>G25*(1+L25/100)</f>
        <v>0</v>
      </c>
      <c r="N25" s="157">
        <v>0</v>
      </c>
      <c r="O25" s="157">
        <f>ROUND(E25*N25,2)</f>
        <v>0</v>
      </c>
      <c r="P25" s="157">
        <v>0</v>
      </c>
      <c r="Q25" s="157">
        <f>ROUND(E25*P25,2)</f>
        <v>0</v>
      </c>
      <c r="R25" s="158"/>
      <c r="S25" s="158" t="s">
        <v>112</v>
      </c>
      <c r="T25" s="158" t="s">
        <v>112</v>
      </c>
      <c r="U25" s="158">
        <v>0.83099999999999996</v>
      </c>
      <c r="V25" s="158">
        <f>ROUND(E25*U25,2)</f>
        <v>26.59</v>
      </c>
      <c r="W25" s="158"/>
      <c r="X25" s="158" t="s">
        <v>113</v>
      </c>
      <c r="Y25" s="158" t="s">
        <v>114</v>
      </c>
      <c r="Z25" s="148"/>
      <c r="AA25" s="148"/>
      <c r="AB25" s="148"/>
      <c r="AC25" s="148"/>
      <c r="AD25" s="148"/>
      <c r="AE25" s="148"/>
      <c r="AF25" s="148"/>
      <c r="AG25" s="148" t="s">
        <v>115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x14ac:dyDescent="0.2">
      <c r="A26" s="155"/>
      <c r="B26" s="156"/>
      <c r="C26" s="185" t="s">
        <v>132</v>
      </c>
      <c r="D26" s="160"/>
      <c r="E26" s="161">
        <v>32</v>
      </c>
      <c r="F26" s="158"/>
      <c r="G26" s="158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117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x14ac:dyDescent="0.2">
      <c r="A27" s="171">
        <v>5</v>
      </c>
      <c r="B27" s="172" t="s">
        <v>133</v>
      </c>
      <c r="C27" s="184" t="s">
        <v>134</v>
      </c>
      <c r="D27" s="173" t="s">
        <v>111</v>
      </c>
      <c r="E27" s="174">
        <v>1074</v>
      </c>
      <c r="F27" s="175"/>
      <c r="G27" s="176">
        <f>ROUND(E27*F27,2)</f>
        <v>0</v>
      </c>
      <c r="H27" s="159">
        <v>0</v>
      </c>
      <c r="I27" s="158">
        <f>ROUND(E27*H27,2)</f>
        <v>0</v>
      </c>
      <c r="J27" s="159">
        <v>58.9</v>
      </c>
      <c r="K27" s="158">
        <f>ROUND(E27*J27,2)</f>
        <v>63258.6</v>
      </c>
      <c r="L27" s="158">
        <v>21</v>
      </c>
      <c r="M27" s="158">
        <f>G27*(1+L27/100)</f>
        <v>0</v>
      </c>
      <c r="N27" s="157">
        <v>0</v>
      </c>
      <c r="O27" s="157">
        <f>ROUND(E27*N27,2)</f>
        <v>0</v>
      </c>
      <c r="P27" s="157">
        <v>0</v>
      </c>
      <c r="Q27" s="157">
        <f>ROUND(E27*P27,2)</f>
        <v>0</v>
      </c>
      <c r="R27" s="158"/>
      <c r="S27" s="158" t="s">
        <v>112</v>
      </c>
      <c r="T27" s="158" t="s">
        <v>112</v>
      </c>
      <c r="U27" s="158">
        <v>8.6999999999999994E-2</v>
      </c>
      <c r="V27" s="158">
        <f>ROUND(E27*U27,2)</f>
        <v>93.44</v>
      </c>
      <c r="W27" s="158"/>
      <c r="X27" s="158" t="s">
        <v>113</v>
      </c>
      <c r="Y27" s="158" t="s">
        <v>114</v>
      </c>
      <c r="Z27" s="148"/>
      <c r="AA27" s="148"/>
      <c r="AB27" s="148"/>
      <c r="AC27" s="148"/>
      <c r="AD27" s="148"/>
      <c r="AE27" s="148"/>
      <c r="AF27" s="148"/>
      <c r="AG27" s="148" t="s">
        <v>115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x14ac:dyDescent="0.2">
      <c r="A28" s="155"/>
      <c r="B28" s="156"/>
      <c r="C28" s="185" t="s">
        <v>135</v>
      </c>
      <c r="D28" s="160"/>
      <c r="E28" s="161">
        <v>950</v>
      </c>
      <c r="F28" s="158"/>
      <c r="G28" s="158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117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x14ac:dyDescent="0.2">
      <c r="A29" s="155"/>
      <c r="B29" s="156"/>
      <c r="C29" s="185" t="s">
        <v>136</v>
      </c>
      <c r="D29" s="160"/>
      <c r="E29" s="161">
        <v>124</v>
      </c>
      <c r="F29" s="158"/>
      <c r="G29" s="158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117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x14ac:dyDescent="0.2">
      <c r="A30" s="171">
        <v>6</v>
      </c>
      <c r="B30" s="172" t="s">
        <v>137</v>
      </c>
      <c r="C30" s="184" t="s">
        <v>138</v>
      </c>
      <c r="D30" s="173" t="s">
        <v>111</v>
      </c>
      <c r="E30" s="174">
        <v>64</v>
      </c>
      <c r="F30" s="175"/>
      <c r="G30" s="176">
        <f>ROUND(E30*F30,2)</f>
        <v>0</v>
      </c>
      <c r="H30" s="159">
        <v>0</v>
      </c>
      <c r="I30" s="158">
        <f>ROUND(E30*H30,2)</f>
        <v>0</v>
      </c>
      <c r="J30" s="159">
        <v>61.8</v>
      </c>
      <c r="K30" s="158">
        <f>ROUND(E30*J30,2)</f>
        <v>3955.2</v>
      </c>
      <c r="L30" s="158">
        <v>21</v>
      </c>
      <c r="M30" s="158">
        <f>G30*(1+L30/100)</f>
        <v>0</v>
      </c>
      <c r="N30" s="157">
        <v>0</v>
      </c>
      <c r="O30" s="157">
        <f>ROUND(E30*N30,2)</f>
        <v>0</v>
      </c>
      <c r="P30" s="157">
        <v>0</v>
      </c>
      <c r="Q30" s="157">
        <f>ROUND(E30*P30,2)</f>
        <v>0</v>
      </c>
      <c r="R30" s="158"/>
      <c r="S30" s="158" t="s">
        <v>112</v>
      </c>
      <c r="T30" s="158" t="s">
        <v>112</v>
      </c>
      <c r="U30" s="158">
        <v>7.3999999999999996E-2</v>
      </c>
      <c r="V30" s="158">
        <f>ROUND(E30*U30,2)</f>
        <v>4.74</v>
      </c>
      <c r="W30" s="158"/>
      <c r="X30" s="158" t="s">
        <v>113</v>
      </c>
      <c r="Y30" s="158" t="s">
        <v>114</v>
      </c>
      <c r="Z30" s="148"/>
      <c r="AA30" s="148"/>
      <c r="AB30" s="148"/>
      <c r="AC30" s="148"/>
      <c r="AD30" s="148"/>
      <c r="AE30" s="148"/>
      <c r="AF30" s="148"/>
      <c r="AG30" s="148" t="s">
        <v>115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x14ac:dyDescent="0.2">
      <c r="A31" s="155"/>
      <c r="B31" s="156"/>
      <c r="C31" s="185" t="s">
        <v>139</v>
      </c>
      <c r="D31" s="160"/>
      <c r="E31" s="161">
        <v>64</v>
      </c>
      <c r="F31" s="158"/>
      <c r="G31" s="158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117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x14ac:dyDescent="0.2">
      <c r="A32" s="171">
        <v>7</v>
      </c>
      <c r="B32" s="172" t="s">
        <v>140</v>
      </c>
      <c r="C32" s="184" t="s">
        <v>141</v>
      </c>
      <c r="D32" s="173" t="s">
        <v>111</v>
      </c>
      <c r="E32" s="174">
        <v>237.5</v>
      </c>
      <c r="F32" s="175"/>
      <c r="G32" s="176">
        <f>ROUND(E32*F32,2)</f>
        <v>0</v>
      </c>
      <c r="H32" s="159">
        <v>0</v>
      </c>
      <c r="I32" s="158">
        <f>ROUND(E32*H32,2)</f>
        <v>0</v>
      </c>
      <c r="J32" s="159">
        <v>119</v>
      </c>
      <c r="K32" s="158">
        <f>ROUND(E32*J32,2)</f>
        <v>28262.5</v>
      </c>
      <c r="L32" s="158">
        <v>21</v>
      </c>
      <c r="M32" s="158">
        <f>G32*(1+L32/100)</f>
        <v>0</v>
      </c>
      <c r="N32" s="157">
        <v>0</v>
      </c>
      <c r="O32" s="157">
        <f>ROUND(E32*N32,2)</f>
        <v>0</v>
      </c>
      <c r="P32" s="157">
        <v>0</v>
      </c>
      <c r="Q32" s="157">
        <f>ROUND(E32*P32,2)</f>
        <v>0</v>
      </c>
      <c r="R32" s="158"/>
      <c r="S32" s="158" t="s">
        <v>112</v>
      </c>
      <c r="T32" s="158" t="s">
        <v>112</v>
      </c>
      <c r="U32" s="158">
        <v>1.0999999999999999E-2</v>
      </c>
      <c r="V32" s="158">
        <f>ROUND(E32*U32,2)</f>
        <v>2.61</v>
      </c>
      <c r="W32" s="158"/>
      <c r="X32" s="158" t="s">
        <v>113</v>
      </c>
      <c r="Y32" s="158" t="s">
        <v>114</v>
      </c>
      <c r="Z32" s="148"/>
      <c r="AA32" s="148"/>
      <c r="AB32" s="148"/>
      <c r="AC32" s="148"/>
      <c r="AD32" s="148"/>
      <c r="AE32" s="148"/>
      <c r="AF32" s="148"/>
      <c r="AG32" s="148" t="s">
        <v>115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x14ac:dyDescent="0.2">
      <c r="A33" s="155"/>
      <c r="B33" s="156"/>
      <c r="C33" s="185" t="s">
        <v>142</v>
      </c>
      <c r="D33" s="160"/>
      <c r="E33" s="161">
        <v>237.5</v>
      </c>
      <c r="F33" s="158"/>
      <c r="G33" s="158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8"/>
      <c r="AA33" s="148"/>
      <c r="AB33" s="148"/>
      <c r="AC33" s="148"/>
      <c r="AD33" s="148"/>
      <c r="AE33" s="148"/>
      <c r="AF33" s="148"/>
      <c r="AG33" s="148" t="s">
        <v>117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x14ac:dyDescent="0.2">
      <c r="A34" s="171">
        <v>8</v>
      </c>
      <c r="B34" s="172" t="s">
        <v>143</v>
      </c>
      <c r="C34" s="184" t="s">
        <v>144</v>
      </c>
      <c r="D34" s="173" t="s">
        <v>111</v>
      </c>
      <c r="E34" s="174">
        <v>331.5</v>
      </c>
      <c r="F34" s="175"/>
      <c r="G34" s="176">
        <f>ROUND(E34*F34,2)</f>
        <v>0</v>
      </c>
      <c r="H34" s="159">
        <v>0</v>
      </c>
      <c r="I34" s="158">
        <f>ROUND(E34*H34,2)</f>
        <v>0</v>
      </c>
      <c r="J34" s="159">
        <v>1027</v>
      </c>
      <c r="K34" s="158">
        <f>ROUND(E34*J34,2)</f>
        <v>340450.5</v>
      </c>
      <c r="L34" s="158">
        <v>21</v>
      </c>
      <c r="M34" s="158">
        <f>G34*(1+L34/100)</f>
        <v>0</v>
      </c>
      <c r="N34" s="157">
        <v>0</v>
      </c>
      <c r="O34" s="157">
        <f>ROUND(E34*N34,2)</f>
        <v>0</v>
      </c>
      <c r="P34" s="157">
        <v>0</v>
      </c>
      <c r="Q34" s="157">
        <f>ROUND(E34*P34,2)</f>
        <v>0</v>
      </c>
      <c r="R34" s="158"/>
      <c r="S34" s="158" t="s">
        <v>112</v>
      </c>
      <c r="T34" s="158" t="s">
        <v>112</v>
      </c>
      <c r="U34" s="158">
        <v>1.9379999999999999</v>
      </c>
      <c r="V34" s="158">
        <f>ROUND(E34*U34,2)</f>
        <v>642.45000000000005</v>
      </c>
      <c r="W34" s="158"/>
      <c r="X34" s="158" t="s">
        <v>113</v>
      </c>
      <c r="Y34" s="158" t="s">
        <v>114</v>
      </c>
      <c r="Z34" s="148"/>
      <c r="AA34" s="148"/>
      <c r="AB34" s="148"/>
      <c r="AC34" s="148"/>
      <c r="AD34" s="148"/>
      <c r="AE34" s="148"/>
      <c r="AF34" s="148"/>
      <c r="AG34" s="148" t="s">
        <v>115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x14ac:dyDescent="0.2">
      <c r="A35" s="155"/>
      <c r="B35" s="156"/>
      <c r="C35" s="185" t="s">
        <v>142</v>
      </c>
      <c r="D35" s="160"/>
      <c r="E35" s="161">
        <v>237.5</v>
      </c>
      <c r="F35" s="158"/>
      <c r="G35" s="158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117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x14ac:dyDescent="0.2">
      <c r="A36" s="155"/>
      <c r="B36" s="156"/>
      <c r="C36" s="185" t="s">
        <v>132</v>
      </c>
      <c r="D36" s="160"/>
      <c r="E36" s="161">
        <v>32</v>
      </c>
      <c r="F36" s="158"/>
      <c r="G36" s="158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117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x14ac:dyDescent="0.2">
      <c r="A37" s="155"/>
      <c r="B37" s="156"/>
      <c r="C37" s="185" t="s">
        <v>145</v>
      </c>
      <c r="D37" s="160"/>
      <c r="E37" s="161">
        <v>62</v>
      </c>
      <c r="F37" s="158"/>
      <c r="G37" s="158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117</v>
      </c>
      <c r="AH37" s="148">
        <v>0</v>
      </c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ht="22.5" x14ac:dyDescent="0.2">
      <c r="A38" s="171">
        <v>9</v>
      </c>
      <c r="B38" s="172" t="s">
        <v>146</v>
      </c>
      <c r="C38" s="184" t="s">
        <v>147</v>
      </c>
      <c r="D38" s="173" t="s">
        <v>111</v>
      </c>
      <c r="E38" s="174">
        <v>15</v>
      </c>
      <c r="F38" s="175"/>
      <c r="G38" s="176">
        <f>ROUND(E38*F38,2)</f>
        <v>0</v>
      </c>
      <c r="H38" s="159">
        <v>0</v>
      </c>
      <c r="I38" s="158">
        <f>ROUND(E38*H38,2)</f>
        <v>0</v>
      </c>
      <c r="J38" s="159">
        <v>106.5</v>
      </c>
      <c r="K38" s="158">
        <f>ROUND(E38*J38,2)</f>
        <v>1597.5</v>
      </c>
      <c r="L38" s="158">
        <v>21</v>
      </c>
      <c r="M38" s="158">
        <f>G38*(1+L38/100)</f>
        <v>0</v>
      </c>
      <c r="N38" s="157">
        <v>0</v>
      </c>
      <c r="O38" s="157">
        <f>ROUND(E38*N38,2)</f>
        <v>0</v>
      </c>
      <c r="P38" s="157">
        <v>0</v>
      </c>
      <c r="Q38" s="157">
        <f>ROUND(E38*P38,2)</f>
        <v>0</v>
      </c>
      <c r="R38" s="158"/>
      <c r="S38" s="158" t="s">
        <v>112</v>
      </c>
      <c r="T38" s="158" t="s">
        <v>112</v>
      </c>
      <c r="U38" s="158">
        <v>2.5999999999999999E-2</v>
      </c>
      <c r="V38" s="158">
        <f>ROUND(E38*U38,2)</f>
        <v>0.39</v>
      </c>
      <c r="W38" s="158"/>
      <c r="X38" s="158" t="s">
        <v>113</v>
      </c>
      <c r="Y38" s="158" t="s">
        <v>114</v>
      </c>
      <c r="Z38" s="148"/>
      <c r="AA38" s="148"/>
      <c r="AB38" s="148"/>
      <c r="AC38" s="148"/>
      <c r="AD38" s="148"/>
      <c r="AE38" s="148"/>
      <c r="AF38" s="148"/>
      <c r="AG38" s="148" t="s">
        <v>115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x14ac:dyDescent="0.2">
      <c r="A39" s="155"/>
      <c r="B39" s="156"/>
      <c r="C39" s="185" t="s">
        <v>148</v>
      </c>
      <c r="D39" s="160"/>
      <c r="E39" s="161">
        <v>10</v>
      </c>
      <c r="F39" s="158"/>
      <c r="G39" s="158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117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x14ac:dyDescent="0.2">
      <c r="A40" s="155"/>
      <c r="B40" s="156"/>
      <c r="C40" s="185" t="s">
        <v>149</v>
      </c>
      <c r="D40" s="160"/>
      <c r="E40" s="161">
        <v>3</v>
      </c>
      <c r="F40" s="158"/>
      <c r="G40" s="158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117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x14ac:dyDescent="0.2">
      <c r="A41" s="155"/>
      <c r="B41" s="156"/>
      <c r="C41" s="185" t="s">
        <v>150</v>
      </c>
      <c r="D41" s="160"/>
      <c r="E41" s="161">
        <v>2</v>
      </c>
      <c r="F41" s="158"/>
      <c r="G41" s="158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117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x14ac:dyDescent="0.2">
      <c r="A42" s="171">
        <v>10</v>
      </c>
      <c r="B42" s="172" t="s">
        <v>151</v>
      </c>
      <c r="C42" s="184" t="s">
        <v>152</v>
      </c>
      <c r="D42" s="173" t="s">
        <v>111</v>
      </c>
      <c r="E42" s="174">
        <v>1099.8</v>
      </c>
      <c r="F42" s="175"/>
      <c r="G42" s="176">
        <f>ROUND(E42*F42,2)</f>
        <v>0</v>
      </c>
      <c r="H42" s="159">
        <v>0</v>
      </c>
      <c r="I42" s="158">
        <f>ROUND(E42*H42,2)</f>
        <v>0</v>
      </c>
      <c r="J42" s="159">
        <v>168.5</v>
      </c>
      <c r="K42" s="158">
        <f>ROUND(E42*J42,2)</f>
        <v>185316.3</v>
      </c>
      <c r="L42" s="158">
        <v>21</v>
      </c>
      <c r="M42" s="158">
        <f>G42*(1+L42/100)</f>
        <v>0</v>
      </c>
      <c r="N42" s="157">
        <v>0</v>
      </c>
      <c r="O42" s="157">
        <f>ROUND(E42*N42,2)</f>
        <v>0</v>
      </c>
      <c r="P42" s="157">
        <v>0</v>
      </c>
      <c r="Q42" s="157">
        <f>ROUND(E42*P42,2)</f>
        <v>0</v>
      </c>
      <c r="R42" s="158"/>
      <c r="S42" s="158" t="s">
        <v>112</v>
      </c>
      <c r="T42" s="158" t="s">
        <v>112</v>
      </c>
      <c r="U42" s="158">
        <v>0.20200000000000001</v>
      </c>
      <c r="V42" s="158">
        <f>ROUND(E42*U42,2)</f>
        <v>222.16</v>
      </c>
      <c r="W42" s="158"/>
      <c r="X42" s="158" t="s">
        <v>113</v>
      </c>
      <c r="Y42" s="158" t="s">
        <v>114</v>
      </c>
      <c r="Z42" s="148"/>
      <c r="AA42" s="148"/>
      <c r="AB42" s="148"/>
      <c r="AC42" s="148"/>
      <c r="AD42" s="148"/>
      <c r="AE42" s="148"/>
      <c r="AF42" s="148"/>
      <c r="AG42" s="148" t="s">
        <v>115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x14ac:dyDescent="0.2">
      <c r="A43" s="155"/>
      <c r="B43" s="156"/>
      <c r="C43" s="185" t="s">
        <v>135</v>
      </c>
      <c r="D43" s="160"/>
      <c r="E43" s="161">
        <v>950</v>
      </c>
      <c r="F43" s="158"/>
      <c r="G43" s="158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117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x14ac:dyDescent="0.2">
      <c r="A44" s="155"/>
      <c r="B44" s="156"/>
      <c r="C44" s="185" t="s">
        <v>153</v>
      </c>
      <c r="D44" s="160"/>
      <c r="E44" s="161">
        <v>10</v>
      </c>
      <c r="F44" s="158"/>
      <c r="G44" s="158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8"/>
      <c r="AA44" s="148"/>
      <c r="AB44" s="148"/>
      <c r="AC44" s="148"/>
      <c r="AD44" s="148"/>
      <c r="AE44" s="148"/>
      <c r="AF44" s="148"/>
      <c r="AG44" s="148" t="s">
        <v>117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x14ac:dyDescent="0.2">
      <c r="A45" s="155"/>
      <c r="B45" s="156"/>
      <c r="C45" s="185" t="s">
        <v>119</v>
      </c>
      <c r="D45" s="160"/>
      <c r="E45" s="161">
        <v>1.5</v>
      </c>
      <c r="F45" s="158"/>
      <c r="G45" s="158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8"/>
      <c r="AA45" s="148"/>
      <c r="AB45" s="148"/>
      <c r="AC45" s="148"/>
      <c r="AD45" s="148"/>
      <c r="AE45" s="148"/>
      <c r="AF45" s="148"/>
      <c r="AG45" s="148" t="s">
        <v>117</v>
      </c>
      <c r="AH45" s="148">
        <v>0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x14ac:dyDescent="0.2">
      <c r="A46" s="155"/>
      <c r="B46" s="156"/>
      <c r="C46" s="185" t="s">
        <v>154</v>
      </c>
      <c r="D46" s="160"/>
      <c r="E46" s="161">
        <v>0.3</v>
      </c>
      <c r="F46" s="158"/>
      <c r="G46" s="158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117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x14ac:dyDescent="0.2">
      <c r="A47" s="155"/>
      <c r="B47" s="156"/>
      <c r="C47" s="185" t="s">
        <v>155</v>
      </c>
      <c r="D47" s="160"/>
      <c r="E47" s="161">
        <v>44</v>
      </c>
      <c r="F47" s="158"/>
      <c r="G47" s="158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8"/>
      <c r="AA47" s="148"/>
      <c r="AB47" s="148"/>
      <c r="AC47" s="148"/>
      <c r="AD47" s="148"/>
      <c r="AE47" s="148"/>
      <c r="AF47" s="148"/>
      <c r="AG47" s="148" t="s">
        <v>117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x14ac:dyDescent="0.2">
      <c r="A48" s="155"/>
      <c r="B48" s="156"/>
      <c r="C48" s="185" t="s">
        <v>132</v>
      </c>
      <c r="D48" s="160"/>
      <c r="E48" s="161">
        <v>32</v>
      </c>
      <c r="F48" s="158"/>
      <c r="G48" s="158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117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x14ac:dyDescent="0.2">
      <c r="A49" s="155"/>
      <c r="B49" s="156"/>
      <c r="C49" s="185" t="s">
        <v>145</v>
      </c>
      <c r="D49" s="160"/>
      <c r="E49" s="161">
        <v>62</v>
      </c>
      <c r="F49" s="158"/>
      <c r="G49" s="158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117</v>
      </c>
      <c r="AH49" s="148">
        <v>0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x14ac:dyDescent="0.2">
      <c r="A50" s="171">
        <v>11</v>
      </c>
      <c r="B50" s="172" t="s">
        <v>156</v>
      </c>
      <c r="C50" s="184" t="s">
        <v>157</v>
      </c>
      <c r="D50" s="173" t="s">
        <v>158</v>
      </c>
      <c r="E50" s="174">
        <v>2117</v>
      </c>
      <c r="F50" s="175"/>
      <c r="G50" s="176">
        <f>ROUND(E50*F50,2)</f>
        <v>0</v>
      </c>
      <c r="H50" s="159">
        <v>2.29</v>
      </c>
      <c r="I50" s="158">
        <f>ROUND(E50*H50,2)</f>
        <v>4847.93</v>
      </c>
      <c r="J50" s="159">
        <v>33.31</v>
      </c>
      <c r="K50" s="158">
        <f>ROUND(E50*J50,2)</f>
        <v>70517.27</v>
      </c>
      <c r="L50" s="158">
        <v>21</v>
      </c>
      <c r="M50" s="158">
        <f>G50*(1+L50/100)</f>
        <v>0</v>
      </c>
      <c r="N50" s="157">
        <v>0</v>
      </c>
      <c r="O50" s="157">
        <f>ROUND(E50*N50,2)</f>
        <v>0</v>
      </c>
      <c r="P50" s="157">
        <v>0</v>
      </c>
      <c r="Q50" s="157">
        <f>ROUND(E50*P50,2)</f>
        <v>0</v>
      </c>
      <c r="R50" s="158"/>
      <c r="S50" s="158" t="s">
        <v>112</v>
      </c>
      <c r="T50" s="158" t="s">
        <v>112</v>
      </c>
      <c r="U50" s="158">
        <v>0.06</v>
      </c>
      <c r="V50" s="158">
        <f>ROUND(E50*U50,2)</f>
        <v>127.02</v>
      </c>
      <c r="W50" s="158"/>
      <c r="X50" s="158" t="s">
        <v>113</v>
      </c>
      <c r="Y50" s="158" t="s">
        <v>114</v>
      </c>
      <c r="Z50" s="148"/>
      <c r="AA50" s="148"/>
      <c r="AB50" s="148"/>
      <c r="AC50" s="148"/>
      <c r="AD50" s="148"/>
      <c r="AE50" s="148"/>
      <c r="AF50" s="148"/>
      <c r="AG50" s="148" t="s">
        <v>115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x14ac:dyDescent="0.2">
      <c r="A51" s="155"/>
      <c r="B51" s="156"/>
      <c r="C51" s="185" t="s">
        <v>159</v>
      </c>
      <c r="D51" s="160"/>
      <c r="E51" s="161">
        <v>1900</v>
      </c>
      <c r="F51" s="158"/>
      <c r="G51" s="158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8"/>
      <c r="AA51" s="148"/>
      <c r="AB51" s="148"/>
      <c r="AC51" s="148"/>
      <c r="AD51" s="148"/>
      <c r="AE51" s="148"/>
      <c r="AF51" s="148"/>
      <c r="AG51" s="148" t="s">
        <v>117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x14ac:dyDescent="0.2">
      <c r="A52" s="155"/>
      <c r="B52" s="156"/>
      <c r="C52" s="185" t="s">
        <v>160</v>
      </c>
      <c r="D52" s="160"/>
      <c r="E52" s="161">
        <v>22</v>
      </c>
      <c r="F52" s="158"/>
      <c r="G52" s="158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117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x14ac:dyDescent="0.2">
      <c r="A53" s="155"/>
      <c r="B53" s="156"/>
      <c r="C53" s="185" t="s">
        <v>161</v>
      </c>
      <c r="D53" s="160"/>
      <c r="E53" s="161">
        <v>35</v>
      </c>
      <c r="F53" s="158"/>
      <c r="G53" s="158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58"/>
      <c r="Z53" s="148"/>
      <c r="AA53" s="148"/>
      <c r="AB53" s="148"/>
      <c r="AC53" s="148"/>
      <c r="AD53" s="148"/>
      <c r="AE53" s="148"/>
      <c r="AF53" s="148"/>
      <c r="AG53" s="148" t="s">
        <v>117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x14ac:dyDescent="0.2">
      <c r="A54" s="155"/>
      <c r="B54" s="156"/>
      <c r="C54" s="185" t="s">
        <v>162</v>
      </c>
      <c r="D54" s="160"/>
      <c r="E54" s="161">
        <v>30</v>
      </c>
      <c r="F54" s="158"/>
      <c r="G54" s="158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8"/>
      <c r="AA54" s="148"/>
      <c r="AB54" s="148"/>
      <c r="AC54" s="148"/>
      <c r="AD54" s="148"/>
      <c r="AE54" s="148"/>
      <c r="AF54" s="148"/>
      <c r="AG54" s="148" t="s">
        <v>117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x14ac:dyDescent="0.2">
      <c r="A55" s="155"/>
      <c r="B55" s="156"/>
      <c r="C55" s="185" t="s">
        <v>163</v>
      </c>
      <c r="D55" s="160"/>
      <c r="E55" s="161">
        <v>130</v>
      </c>
      <c r="F55" s="158"/>
      <c r="G55" s="158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8"/>
      <c r="AA55" s="148"/>
      <c r="AB55" s="148"/>
      <c r="AC55" s="148"/>
      <c r="AD55" s="148"/>
      <c r="AE55" s="148"/>
      <c r="AF55" s="148"/>
      <c r="AG55" s="148" t="s">
        <v>117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ht="22.5" x14ac:dyDescent="0.2">
      <c r="A56" s="171">
        <v>12</v>
      </c>
      <c r="B56" s="172" t="s">
        <v>164</v>
      </c>
      <c r="C56" s="184" t="s">
        <v>165</v>
      </c>
      <c r="D56" s="173" t="s">
        <v>158</v>
      </c>
      <c r="E56" s="174">
        <v>195</v>
      </c>
      <c r="F56" s="175"/>
      <c r="G56" s="176">
        <f>ROUND(E56*F56,2)</f>
        <v>0</v>
      </c>
      <c r="H56" s="159">
        <v>0</v>
      </c>
      <c r="I56" s="158">
        <f>ROUND(E56*H56,2)</f>
        <v>0</v>
      </c>
      <c r="J56" s="159">
        <v>109</v>
      </c>
      <c r="K56" s="158">
        <f>ROUND(E56*J56,2)</f>
        <v>21255</v>
      </c>
      <c r="L56" s="158">
        <v>21</v>
      </c>
      <c r="M56" s="158">
        <f>G56*(1+L56/100)</f>
        <v>0</v>
      </c>
      <c r="N56" s="157">
        <v>0</v>
      </c>
      <c r="O56" s="157">
        <f>ROUND(E56*N56,2)</f>
        <v>0</v>
      </c>
      <c r="P56" s="157">
        <v>0</v>
      </c>
      <c r="Q56" s="157">
        <f>ROUND(E56*P56,2)</f>
        <v>0</v>
      </c>
      <c r="R56" s="158"/>
      <c r="S56" s="158" t="s">
        <v>166</v>
      </c>
      <c r="T56" s="158" t="s">
        <v>167</v>
      </c>
      <c r="U56" s="158">
        <v>0</v>
      </c>
      <c r="V56" s="158">
        <f>ROUND(E56*U56,2)</f>
        <v>0</v>
      </c>
      <c r="W56" s="158"/>
      <c r="X56" s="158" t="s">
        <v>113</v>
      </c>
      <c r="Y56" s="158" t="s">
        <v>114</v>
      </c>
      <c r="Z56" s="148"/>
      <c r="AA56" s="148"/>
      <c r="AB56" s="148"/>
      <c r="AC56" s="148"/>
      <c r="AD56" s="148"/>
      <c r="AE56" s="148"/>
      <c r="AF56" s="148"/>
      <c r="AG56" s="148" t="s">
        <v>115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x14ac:dyDescent="0.2">
      <c r="A57" s="155"/>
      <c r="B57" s="156"/>
      <c r="C57" s="185" t="s">
        <v>161</v>
      </c>
      <c r="D57" s="160"/>
      <c r="E57" s="161">
        <v>35</v>
      </c>
      <c r="F57" s="158"/>
      <c r="G57" s="158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8"/>
      <c r="AA57" s="148"/>
      <c r="AB57" s="148"/>
      <c r="AC57" s="148"/>
      <c r="AD57" s="148"/>
      <c r="AE57" s="148"/>
      <c r="AF57" s="148"/>
      <c r="AG57" s="148" t="s">
        <v>117</v>
      </c>
      <c r="AH57" s="148">
        <v>0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x14ac:dyDescent="0.2">
      <c r="A58" s="155"/>
      <c r="B58" s="156"/>
      <c r="C58" s="185" t="s">
        <v>162</v>
      </c>
      <c r="D58" s="160"/>
      <c r="E58" s="161">
        <v>30</v>
      </c>
      <c r="F58" s="158"/>
      <c r="G58" s="158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8"/>
      <c r="AA58" s="148"/>
      <c r="AB58" s="148"/>
      <c r="AC58" s="148"/>
      <c r="AD58" s="148"/>
      <c r="AE58" s="148"/>
      <c r="AF58" s="148"/>
      <c r="AG58" s="148" t="s">
        <v>117</v>
      </c>
      <c r="AH58" s="148">
        <v>0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x14ac:dyDescent="0.2">
      <c r="A59" s="155"/>
      <c r="B59" s="156"/>
      <c r="C59" s="185" t="s">
        <v>163</v>
      </c>
      <c r="D59" s="160"/>
      <c r="E59" s="161">
        <v>130</v>
      </c>
      <c r="F59" s="158"/>
      <c r="G59" s="158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8"/>
      <c r="AA59" s="148"/>
      <c r="AB59" s="148"/>
      <c r="AC59" s="148"/>
      <c r="AD59" s="148"/>
      <c r="AE59" s="148"/>
      <c r="AF59" s="148"/>
      <c r="AG59" s="148" t="s">
        <v>117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ht="22.5" x14ac:dyDescent="0.2">
      <c r="A60" s="171">
        <v>13</v>
      </c>
      <c r="B60" s="172" t="s">
        <v>168</v>
      </c>
      <c r="C60" s="184" t="s">
        <v>169</v>
      </c>
      <c r="D60" s="173" t="s">
        <v>158</v>
      </c>
      <c r="E60" s="174">
        <v>800</v>
      </c>
      <c r="F60" s="175"/>
      <c r="G60" s="176">
        <f>ROUND(E60*F60,2)</f>
        <v>0</v>
      </c>
      <c r="H60" s="159">
        <v>1.77</v>
      </c>
      <c r="I60" s="158">
        <f>ROUND(E60*H60,2)</f>
        <v>1416</v>
      </c>
      <c r="J60" s="159">
        <v>108.73</v>
      </c>
      <c r="K60" s="158">
        <f>ROUND(E60*J60,2)</f>
        <v>86984</v>
      </c>
      <c r="L60" s="158">
        <v>21</v>
      </c>
      <c r="M60" s="158">
        <f>G60*(1+L60/100)</f>
        <v>0</v>
      </c>
      <c r="N60" s="157">
        <v>5.0000000000000002E-5</v>
      </c>
      <c r="O60" s="157">
        <f>ROUND(E60*N60,2)</f>
        <v>0.04</v>
      </c>
      <c r="P60" s="157">
        <v>0</v>
      </c>
      <c r="Q60" s="157">
        <f>ROUND(E60*P60,2)</f>
        <v>0</v>
      </c>
      <c r="R60" s="158"/>
      <c r="S60" s="158" t="s">
        <v>112</v>
      </c>
      <c r="T60" s="158" t="s">
        <v>112</v>
      </c>
      <c r="U60" s="158">
        <v>0.20200000000000001</v>
      </c>
      <c r="V60" s="158">
        <f>ROUND(E60*U60,2)</f>
        <v>161.6</v>
      </c>
      <c r="W60" s="158"/>
      <c r="X60" s="158" t="s">
        <v>170</v>
      </c>
      <c r="Y60" s="158" t="s">
        <v>114</v>
      </c>
      <c r="Z60" s="148"/>
      <c r="AA60" s="148"/>
      <c r="AB60" s="148"/>
      <c r="AC60" s="148"/>
      <c r="AD60" s="148"/>
      <c r="AE60" s="148"/>
      <c r="AF60" s="148"/>
      <c r="AG60" s="148" t="s">
        <v>171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x14ac:dyDescent="0.2">
      <c r="A61" s="155"/>
      <c r="B61" s="156"/>
      <c r="C61" s="185" t="s">
        <v>172</v>
      </c>
      <c r="D61" s="160"/>
      <c r="E61" s="161">
        <v>800</v>
      </c>
      <c r="F61" s="158"/>
      <c r="G61" s="158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8"/>
      <c r="AA61" s="148"/>
      <c r="AB61" s="148"/>
      <c r="AC61" s="148"/>
      <c r="AD61" s="148"/>
      <c r="AE61" s="148"/>
      <c r="AF61" s="148"/>
      <c r="AG61" s="148" t="s">
        <v>117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ht="22.5" x14ac:dyDescent="0.2">
      <c r="A62" s="177">
        <v>14</v>
      </c>
      <c r="B62" s="178" t="s">
        <v>173</v>
      </c>
      <c r="C62" s="186" t="s">
        <v>174</v>
      </c>
      <c r="D62" s="179" t="s">
        <v>175</v>
      </c>
      <c r="E62" s="180">
        <v>27</v>
      </c>
      <c r="F62" s="181"/>
      <c r="G62" s="182">
        <f>ROUND(E62*F62,2)</f>
        <v>0</v>
      </c>
      <c r="H62" s="159">
        <v>108.49</v>
      </c>
      <c r="I62" s="158">
        <f>ROUND(E62*H62,2)</f>
        <v>2929.23</v>
      </c>
      <c r="J62" s="159">
        <v>4336.51</v>
      </c>
      <c r="K62" s="158">
        <f>ROUND(E62*J62,2)</f>
        <v>117085.77</v>
      </c>
      <c r="L62" s="158">
        <v>21</v>
      </c>
      <c r="M62" s="158">
        <f>G62*(1+L62/100)</f>
        <v>0</v>
      </c>
      <c r="N62" s="157">
        <v>3.0400000000000002E-3</v>
      </c>
      <c r="O62" s="157">
        <f>ROUND(E62*N62,2)</f>
        <v>0.08</v>
      </c>
      <c r="P62" s="157">
        <v>0</v>
      </c>
      <c r="Q62" s="157">
        <f>ROUND(E62*P62,2)</f>
        <v>0</v>
      </c>
      <c r="R62" s="158"/>
      <c r="S62" s="158" t="s">
        <v>112</v>
      </c>
      <c r="T62" s="158" t="s">
        <v>112</v>
      </c>
      <c r="U62" s="158">
        <v>5.18</v>
      </c>
      <c r="V62" s="158">
        <f>ROUND(E62*U62,2)</f>
        <v>139.86000000000001</v>
      </c>
      <c r="W62" s="158"/>
      <c r="X62" s="158" t="s">
        <v>170</v>
      </c>
      <c r="Y62" s="158" t="s">
        <v>114</v>
      </c>
      <c r="Z62" s="148"/>
      <c r="AA62" s="148"/>
      <c r="AB62" s="148"/>
      <c r="AC62" s="148"/>
      <c r="AD62" s="148"/>
      <c r="AE62" s="148"/>
      <c r="AF62" s="148"/>
      <c r="AG62" s="148" t="s">
        <v>176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x14ac:dyDescent="0.2">
      <c r="A63" s="171">
        <v>15</v>
      </c>
      <c r="B63" s="172" t="s">
        <v>177</v>
      </c>
      <c r="C63" s="184" t="s">
        <v>178</v>
      </c>
      <c r="D63" s="173" t="s">
        <v>179</v>
      </c>
      <c r="E63" s="174">
        <v>63.51</v>
      </c>
      <c r="F63" s="175"/>
      <c r="G63" s="176">
        <f>ROUND(E63*F63,2)</f>
        <v>0</v>
      </c>
      <c r="H63" s="159">
        <v>158.5</v>
      </c>
      <c r="I63" s="158">
        <f>ROUND(E63*H63,2)</f>
        <v>10066.34</v>
      </c>
      <c r="J63" s="159">
        <v>0</v>
      </c>
      <c r="K63" s="158">
        <f>ROUND(E63*J63,2)</f>
        <v>0</v>
      </c>
      <c r="L63" s="158">
        <v>21</v>
      </c>
      <c r="M63" s="158">
        <f>G63*(1+L63/100)</f>
        <v>0</v>
      </c>
      <c r="N63" s="157">
        <v>1E-3</v>
      </c>
      <c r="O63" s="157">
        <f>ROUND(E63*N63,2)</f>
        <v>0.06</v>
      </c>
      <c r="P63" s="157">
        <v>0</v>
      </c>
      <c r="Q63" s="157">
        <f>ROUND(E63*P63,2)</f>
        <v>0</v>
      </c>
      <c r="R63" s="158" t="s">
        <v>180</v>
      </c>
      <c r="S63" s="158" t="s">
        <v>112</v>
      </c>
      <c r="T63" s="158" t="s">
        <v>112</v>
      </c>
      <c r="U63" s="158">
        <v>0</v>
      </c>
      <c r="V63" s="158">
        <f>ROUND(E63*U63,2)</f>
        <v>0</v>
      </c>
      <c r="W63" s="158"/>
      <c r="X63" s="158" t="s">
        <v>181</v>
      </c>
      <c r="Y63" s="158" t="s">
        <v>114</v>
      </c>
      <c r="Z63" s="148"/>
      <c r="AA63" s="148"/>
      <c r="AB63" s="148"/>
      <c r="AC63" s="148"/>
      <c r="AD63" s="148"/>
      <c r="AE63" s="148"/>
      <c r="AF63" s="148"/>
      <c r="AG63" s="148" t="s">
        <v>182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x14ac:dyDescent="0.2">
      <c r="A64" s="155"/>
      <c r="B64" s="156"/>
      <c r="C64" s="185" t="s">
        <v>183</v>
      </c>
      <c r="D64" s="160"/>
      <c r="E64" s="161">
        <v>63.51</v>
      </c>
      <c r="F64" s="158"/>
      <c r="G64" s="158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58"/>
      <c r="Z64" s="148"/>
      <c r="AA64" s="148"/>
      <c r="AB64" s="148"/>
      <c r="AC64" s="148"/>
      <c r="AD64" s="148"/>
      <c r="AE64" s="148"/>
      <c r="AF64" s="148"/>
      <c r="AG64" s="148" t="s">
        <v>117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x14ac:dyDescent="0.2">
      <c r="A65" s="171">
        <v>16</v>
      </c>
      <c r="B65" s="172" t="s">
        <v>184</v>
      </c>
      <c r="C65" s="184" t="s">
        <v>185</v>
      </c>
      <c r="D65" s="173" t="s">
        <v>111</v>
      </c>
      <c r="E65" s="174">
        <v>16.5</v>
      </c>
      <c r="F65" s="175"/>
      <c r="G65" s="176">
        <f>ROUND(E65*F65,2)</f>
        <v>0</v>
      </c>
      <c r="H65" s="159">
        <v>2590</v>
      </c>
      <c r="I65" s="158">
        <f>ROUND(E65*H65,2)</f>
        <v>42735</v>
      </c>
      <c r="J65" s="159">
        <v>0</v>
      </c>
      <c r="K65" s="158">
        <f>ROUND(E65*J65,2)</f>
        <v>0</v>
      </c>
      <c r="L65" s="158">
        <v>21</v>
      </c>
      <c r="M65" s="158">
        <f>G65*(1+L65/100)</f>
        <v>0</v>
      </c>
      <c r="N65" s="157">
        <v>1.6</v>
      </c>
      <c r="O65" s="157">
        <f>ROUND(E65*N65,2)</f>
        <v>26.4</v>
      </c>
      <c r="P65" s="157">
        <v>0</v>
      </c>
      <c r="Q65" s="157">
        <f>ROUND(E65*P65,2)</f>
        <v>0</v>
      </c>
      <c r="R65" s="158" t="s">
        <v>180</v>
      </c>
      <c r="S65" s="158" t="s">
        <v>112</v>
      </c>
      <c r="T65" s="158" t="s">
        <v>112</v>
      </c>
      <c r="U65" s="158">
        <v>0</v>
      </c>
      <c r="V65" s="158">
        <f>ROUND(E65*U65,2)</f>
        <v>0</v>
      </c>
      <c r="W65" s="158"/>
      <c r="X65" s="158" t="s">
        <v>181</v>
      </c>
      <c r="Y65" s="158" t="s">
        <v>114</v>
      </c>
      <c r="Z65" s="148"/>
      <c r="AA65" s="148"/>
      <c r="AB65" s="148"/>
      <c r="AC65" s="148"/>
      <c r="AD65" s="148"/>
      <c r="AE65" s="148"/>
      <c r="AF65" s="148"/>
      <c r="AG65" s="148" t="s">
        <v>182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x14ac:dyDescent="0.2">
      <c r="A66" s="155"/>
      <c r="B66" s="156"/>
      <c r="C66" s="185" t="s">
        <v>186</v>
      </c>
      <c r="D66" s="160"/>
      <c r="E66" s="161">
        <v>16.5</v>
      </c>
      <c r="F66" s="158"/>
      <c r="G66" s="158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8"/>
      <c r="AA66" s="148"/>
      <c r="AB66" s="148"/>
      <c r="AC66" s="148"/>
      <c r="AD66" s="148"/>
      <c r="AE66" s="148"/>
      <c r="AF66" s="148"/>
      <c r="AG66" s="148" t="s">
        <v>117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x14ac:dyDescent="0.2">
      <c r="A67" s="164" t="s">
        <v>107</v>
      </c>
      <c r="B67" s="165" t="s">
        <v>58</v>
      </c>
      <c r="C67" s="183" t="s">
        <v>59</v>
      </c>
      <c r="D67" s="166"/>
      <c r="E67" s="167"/>
      <c r="F67" s="168"/>
      <c r="G67" s="169">
        <f>SUMIF(AG68:AG115,"&lt;&gt;NOR",G68:G115)</f>
        <v>0</v>
      </c>
      <c r="H67" s="163"/>
      <c r="I67" s="163">
        <f>SUM(I68:I115)</f>
        <v>94957.88</v>
      </c>
      <c r="J67" s="163"/>
      <c r="K67" s="163">
        <f>SUM(K68:K115)</f>
        <v>110370.45999999999</v>
      </c>
      <c r="L67" s="163"/>
      <c r="M67" s="163">
        <f>SUM(M68:M115)</f>
        <v>0</v>
      </c>
      <c r="N67" s="162"/>
      <c r="O67" s="162">
        <f>SUM(O68:O115)</f>
        <v>53.790000000000006</v>
      </c>
      <c r="P67" s="162"/>
      <c r="Q67" s="162">
        <f>SUM(Q68:Q115)</f>
        <v>0</v>
      </c>
      <c r="R67" s="163"/>
      <c r="S67" s="163"/>
      <c r="T67" s="163"/>
      <c r="U67" s="163"/>
      <c r="V67" s="163">
        <f>SUM(V68:V115)</f>
        <v>98.049999999999983</v>
      </c>
      <c r="W67" s="163"/>
      <c r="X67" s="163"/>
      <c r="Y67" s="163"/>
      <c r="AG67" t="s">
        <v>108</v>
      </c>
    </row>
    <row r="68" spans="1:60" ht="22.5" x14ac:dyDescent="0.2">
      <c r="A68" s="171">
        <v>17</v>
      </c>
      <c r="B68" s="172" t="s">
        <v>187</v>
      </c>
      <c r="C68" s="184" t="s">
        <v>188</v>
      </c>
      <c r="D68" s="173" t="s">
        <v>111</v>
      </c>
      <c r="E68" s="174">
        <v>15</v>
      </c>
      <c r="F68" s="175"/>
      <c r="G68" s="176">
        <f>ROUND(E68*F68,2)</f>
        <v>0</v>
      </c>
      <c r="H68" s="159">
        <v>996.8</v>
      </c>
      <c r="I68" s="158">
        <f>ROUND(E68*H68,2)</f>
        <v>14952</v>
      </c>
      <c r="J68" s="159">
        <v>487.2</v>
      </c>
      <c r="K68" s="158">
        <f>ROUND(E68*J68,2)</f>
        <v>7308</v>
      </c>
      <c r="L68" s="158">
        <v>21</v>
      </c>
      <c r="M68" s="158">
        <f>G68*(1+L68/100)</f>
        <v>0</v>
      </c>
      <c r="N68" s="157">
        <v>1.63</v>
      </c>
      <c r="O68" s="157">
        <f>ROUND(E68*N68,2)</f>
        <v>24.45</v>
      </c>
      <c r="P68" s="157">
        <v>0</v>
      </c>
      <c r="Q68" s="157">
        <f>ROUND(E68*P68,2)</f>
        <v>0</v>
      </c>
      <c r="R68" s="158"/>
      <c r="S68" s="158" t="s">
        <v>112</v>
      </c>
      <c r="T68" s="158" t="s">
        <v>112</v>
      </c>
      <c r="U68" s="158">
        <v>0.92</v>
      </c>
      <c r="V68" s="158">
        <f>ROUND(E68*U68,2)</f>
        <v>13.8</v>
      </c>
      <c r="W68" s="158"/>
      <c r="X68" s="158" t="s">
        <v>113</v>
      </c>
      <c r="Y68" s="158" t="s">
        <v>114</v>
      </c>
      <c r="Z68" s="148"/>
      <c r="AA68" s="148"/>
      <c r="AB68" s="148"/>
      <c r="AC68" s="148"/>
      <c r="AD68" s="148"/>
      <c r="AE68" s="148"/>
      <c r="AF68" s="148"/>
      <c r="AG68" s="148" t="s">
        <v>189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x14ac:dyDescent="0.2">
      <c r="A69" s="155"/>
      <c r="B69" s="156"/>
      <c r="C69" s="185" t="s">
        <v>190</v>
      </c>
      <c r="D69" s="160"/>
      <c r="E69" s="161">
        <v>15</v>
      </c>
      <c r="F69" s="158"/>
      <c r="G69" s="158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8"/>
      <c r="AA69" s="148"/>
      <c r="AB69" s="148"/>
      <c r="AC69" s="148"/>
      <c r="AD69" s="148"/>
      <c r="AE69" s="148"/>
      <c r="AF69" s="148"/>
      <c r="AG69" s="148" t="s">
        <v>117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ht="22.5" x14ac:dyDescent="0.2">
      <c r="A70" s="171">
        <v>18</v>
      </c>
      <c r="B70" s="172" t="s">
        <v>191</v>
      </c>
      <c r="C70" s="184" t="s">
        <v>192</v>
      </c>
      <c r="D70" s="173" t="s">
        <v>111</v>
      </c>
      <c r="E70" s="174">
        <v>7.7</v>
      </c>
      <c r="F70" s="175"/>
      <c r="G70" s="176">
        <f>ROUND(E70*F70,2)</f>
        <v>0</v>
      </c>
      <c r="H70" s="159">
        <v>1238.8</v>
      </c>
      <c r="I70" s="158">
        <f>ROUND(E70*H70,2)</f>
        <v>9538.76</v>
      </c>
      <c r="J70" s="159">
        <v>487.2</v>
      </c>
      <c r="K70" s="158">
        <f>ROUND(E70*J70,2)</f>
        <v>3751.44</v>
      </c>
      <c r="L70" s="158">
        <v>21</v>
      </c>
      <c r="M70" s="158">
        <f>G70*(1+L70/100)</f>
        <v>0</v>
      </c>
      <c r="N70" s="157">
        <v>1.665</v>
      </c>
      <c r="O70" s="157">
        <f>ROUND(E70*N70,2)</f>
        <v>12.82</v>
      </c>
      <c r="P70" s="157">
        <v>0</v>
      </c>
      <c r="Q70" s="157">
        <f>ROUND(E70*P70,2)</f>
        <v>0</v>
      </c>
      <c r="R70" s="158"/>
      <c r="S70" s="158" t="s">
        <v>112</v>
      </c>
      <c r="T70" s="158" t="s">
        <v>112</v>
      </c>
      <c r="U70" s="158">
        <v>0.92</v>
      </c>
      <c r="V70" s="158">
        <f>ROUND(E70*U70,2)</f>
        <v>7.08</v>
      </c>
      <c r="W70" s="158"/>
      <c r="X70" s="158" t="s">
        <v>113</v>
      </c>
      <c r="Y70" s="158" t="s">
        <v>114</v>
      </c>
      <c r="Z70" s="148"/>
      <c r="AA70" s="148"/>
      <c r="AB70" s="148"/>
      <c r="AC70" s="148"/>
      <c r="AD70" s="148"/>
      <c r="AE70" s="148"/>
      <c r="AF70" s="148"/>
      <c r="AG70" s="148" t="s">
        <v>115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x14ac:dyDescent="0.2">
      <c r="A71" s="155"/>
      <c r="B71" s="156"/>
      <c r="C71" s="185" t="s">
        <v>193</v>
      </c>
      <c r="D71" s="160"/>
      <c r="E71" s="161">
        <v>5.5</v>
      </c>
      <c r="F71" s="158"/>
      <c r="G71" s="158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8"/>
      <c r="AA71" s="148"/>
      <c r="AB71" s="148"/>
      <c r="AC71" s="148"/>
      <c r="AD71" s="148"/>
      <c r="AE71" s="148"/>
      <c r="AF71" s="148"/>
      <c r="AG71" s="148" t="s">
        <v>117</v>
      </c>
      <c r="AH71" s="148">
        <v>0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x14ac:dyDescent="0.2">
      <c r="A72" s="155"/>
      <c r="B72" s="156"/>
      <c r="C72" s="185" t="s">
        <v>194</v>
      </c>
      <c r="D72" s="160"/>
      <c r="E72" s="161">
        <v>2.2000000000000002</v>
      </c>
      <c r="F72" s="158"/>
      <c r="G72" s="158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8"/>
      <c r="AA72" s="148"/>
      <c r="AB72" s="148"/>
      <c r="AC72" s="148"/>
      <c r="AD72" s="148"/>
      <c r="AE72" s="148"/>
      <c r="AF72" s="148"/>
      <c r="AG72" s="148" t="s">
        <v>117</v>
      </c>
      <c r="AH72" s="148">
        <v>0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x14ac:dyDescent="0.2">
      <c r="A73" s="171">
        <v>19</v>
      </c>
      <c r="B73" s="172" t="s">
        <v>195</v>
      </c>
      <c r="C73" s="184" t="s">
        <v>196</v>
      </c>
      <c r="D73" s="173" t="s">
        <v>197</v>
      </c>
      <c r="E73" s="174">
        <v>118</v>
      </c>
      <c r="F73" s="175"/>
      <c r="G73" s="176">
        <f>ROUND(E73*F73,2)</f>
        <v>0</v>
      </c>
      <c r="H73" s="159">
        <v>0</v>
      </c>
      <c r="I73" s="158">
        <f>ROUND(E73*H73,2)</f>
        <v>0</v>
      </c>
      <c r="J73" s="159">
        <v>24.5</v>
      </c>
      <c r="K73" s="158">
        <f>ROUND(E73*J73,2)</f>
        <v>2891</v>
      </c>
      <c r="L73" s="158">
        <v>21</v>
      </c>
      <c r="M73" s="158">
        <f>G73*(1+L73/100)</f>
        <v>0</v>
      </c>
      <c r="N73" s="157">
        <v>0</v>
      </c>
      <c r="O73" s="157">
        <f>ROUND(E73*N73,2)</f>
        <v>0</v>
      </c>
      <c r="P73" s="157">
        <v>0</v>
      </c>
      <c r="Q73" s="157">
        <f>ROUND(E73*P73,2)</f>
        <v>0</v>
      </c>
      <c r="R73" s="158"/>
      <c r="S73" s="158" t="s">
        <v>112</v>
      </c>
      <c r="T73" s="158" t="s">
        <v>112</v>
      </c>
      <c r="U73" s="158">
        <v>4.3400000000000001E-2</v>
      </c>
      <c r="V73" s="158">
        <f>ROUND(E73*U73,2)</f>
        <v>5.12</v>
      </c>
      <c r="W73" s="158"/>
      <c r="X73" s="158" t="s">
        <v>113</v>
      </c>
      <c r="Y73" s="158" t="s">
        <v>114</v>
      </c>
      <c r="Z73" s="148"/>
      <c r="AA73" s="148"/>
      <c r="AB73" s="148"/>
      <c r="AC73" s="148"/>
      <c r="AD73" s="148"/>
      <c r="AE73" s="148"/>
      <c r="AF73" s="148"/>
      <c r="AG73" s="148" t="s">
        <v>115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x14ac:dyDescent="0.2">
      <c r="A74" s="155"/>
      <c r="B74" s="156"/>
      <c r="C74" s="185" t="s">
        <v>198</v>
      </c>
      <c r="D74" s="160"/>
      <c r="E74" s="161">
        <v>13</v>
      </c>
      <c r="F74" s="158"/>
      <c r="G74" s="158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8"/>
      <c r="AA74" s="148"/>
      <c r="AB74" s="148"/>
      <c r="AC74" s="148"/>
      <c r="AD74" s="148"/>
      <c r="AE74" s="148"/>
      <c r="AF74" s="148"/>
      <c r="AG74" s="148" t="s">
        <v>117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x14ac:dyDescent="0.2">
      <c r="A75" s="155"/>
      <c r="B75" s="156"/>
      <c r="C75" s="185" t="s">
        <v>199</v>
      </c>
      <c r="D75" s="160"/>
      <c r="E75" s="161">
        <v>105</v>
      </c>
      <c r="F75" s="158"/>
      <c r="G75" s="158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8"/>
      <c r="AA75" s="148"/>
      <c r="AB75" s="148"/>
      <c r="AC75" s="148"/>
      <c r="AD75" s="148"/>
      <c r="AE75" s="148"/>
      <c r="AF75" s="148"/>
      <c r="AG75" s="148" t="s">
        <v>117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x14ac:dyDescent="0.2">
      <c r="A76" s="171">
        <v>20</v>
      </c>
      <c r="B76" s="172" t="s">
        <v>200</v>
      </c>
      <c r="C76" s="184" t="s">
        <v>201</v>
      </c>
      <c r="D76" s="173" t="s">
        <v>197</v>
      </c>
      <c r="E76" s="174">
        <v>27</v>
      </c>
      <c r="F76" s="175"/>
      <c r="G76" s="176">
        <f>ROUND(E76*F76,2)</f>
        <v>0</v>
      </c>
      <c r="H76" s="159">
        <v>0</v>
      </c>
      <c r="I76" s="158">
        <f>ROUND(E76*H76,2)</f>
        <v>0</v>
      </c>
      <c r="J76" s="159">
        <v>25.8</v>
      </c>
      <c r="K76" s="158">
        <f>ROUND(E76*J76,2)</f>
        <v>696.6</v>
      </c>
      <c r="L76" s="158">
        <v>21</v>
      </c>
      <c r="M76" s="158">
        <f>G76*(1+L76/100)</f>
        <v>0</v>
      </c>
      <c r="N76" s="157">
        <v>0</v>
      </c>
      <c r="O76" s="157">
        <f>ROUND(E76*N76,2)</f>
        <v>0</v>
      </c>
      <c r="P76" s="157">
        <v>0</v>
      </c>
      <c r="Q76" s="157">
        <f>ROUND(E76*P76,2)</f>
        <v>0</v>
      </c>
      <c r="R76" s="158"/>
      <c r="S76" s="158" t="s">
        <v>112</v>
      </c>
      <c r="T76" s="158" t="s">
        <v>112</v>
      </c>
      <c r="U76" s="158">
        <v>4.5699999999999998E-2</v>
      </c>
      <c r="V76" s="158">
        <f>ROUND(E76*U76,2)</f>
        <v>1.23</v>
      </c>
      <c r="W76" s="158"/>
      <c r="X76" s="158" t="s">
        <v>113</v>
      </c>
      <c r="Y76" s="158" t="s">
        <v>114</v>
      </c>
      <c r="Z76" s="148"/>
      <c r="AA76" s="148"/>
      <c r="AB76" s="148"/>
      <c r="AC76" s="148"/>
      <c r="AD76" s="148"/>
      <c r="AE76" s="148"/>
      <c r="AF76" s="148"/>
      <c r="AG76" s="148" t="s">
        <v>115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x14ac:dyDescent="0.2">
      <c r="A77" s="155"/>
      <c r="B77" s="156"/>
      <c r="C77" s="185" t="s">
        <v>202</v>
      </c>
      <c r="D77" s="160"/>
      <c r="E77" s="161">
        <v>27</v>
      </c>
      <c r="F77" s="158"/>
      <c r="G77" s="158"/>
      <c r="H77" s="158"/>
      <c r="I77" s="158"/>
      <c r="J77" s="158"/>
      <c r="K77" s="158"/>
      <c r="L77" s="158"/>
      <c r="M77" s="158"/>
      <c r="N77" s="157"/>
      <c r="O77" s="157"/>
      <c r="P77" s="157"/>
      <c r="Q77" s="157"/>
      <c r="R77" s="158"/>
      <c r="S77" s="158"/>
      <c r="T77" s="158"/>
      <c r="U77" s="158"/>
      <c r="V77" s="158"/>
      <c r="W77" s="158"/>
      <c r="X77" s="158"/>
      <c r="Y77" s="158"/>
      <c r="Z77" s="148"/>
      <c r="AA77" s="148"/>
      <c r="AB77" s="148"/>
      <c r="AC77" s="148"/>
      <c r="AD77" s="148"/>
      <c r="AE77" s="148"/>
      <c r="AF77" s="148"/>
      <c r="AG77" s="148" t="s">
        <v>117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ht="22.5" x14ac:dyDescent="0.2">
      <c r="A78" s="171">
        <v>21</v>
      </c>
      <c r="B78" s="172" t="s">
        <v>203</v>
      </c>
      <c r="C78" s="184" t="s">
        <v>204</v>
      </c>
      <c r="D78" s="173" t="s">
        <v>158</v>
      </c>
      <c r="E78" s="174">
        <v>185.8</v>
      </c>
      <c r="F78" s="175"/>
      <c r="G78" s="176">
        <f>ROUND(E78*F78,2)</f>
        <v>0</v>
      </c>
      <c r="H78" s="159">
        <v>6.71</v>
      </c>
      <c r="I78" s="158">
        <f>ROUND(E78*H78,2)</f>
        <v>1246.72</v>
      </c>
      <c r="J78" s="159">
        <v>44.09</v>
      </c>
      <c r="K78" s="158">
        <f>ROUND(E78*J78,2)</f>
        <v>8191.92</v>
      </c>
      <c r="L78" s="158">
        <v>21</v>
      </c>
      <c r="M78" s="158">
        <f>G78*(1+L78/100)</f>
        <v>0</v>
      </c>
      <c r="N78" s="157">
        <v>1.8000000000000001E-4</v>
      </c>
      <c r="O78" s="157">
        <f>ROUND(E78*N78,2)</f>
        <v>0.03</v>
      </c>
      <c r="P78" s="157">
        <v>0</v>
      </c>
      <c r="Q78" s="157">
        <f>ROUND(E78*P78,2)</f>
        <v>0</v>
      </c>
      <c r="R78" s="158"/>
      <c r="S78" s="158" t="s">
        <v>112</v>
      </c>
      <c r="T78" s="158" t="s">
        <v>112</v>
      </c>
      <c r="U78" s="158">
        <v>7.4999999999999997E-2</v>
      </c>
      <c r="V78" s="158">
        <f>ROUND(E78*U78,2)</f>
        <v>13.94</v>
      </c>
      <c r="W78" s="158"/>
      <c r="X78" s="158" t="s">
        <v>113</v>
      </c>
      <c r="Y78" s="158" t="s">
        <v>114</v>
      </c>
      <c r="Z78" s="148"/>
      <c r="AA78" s="148"/>
      <c r="AB78" s="148"/>
      <c r="AC78" s="148"/>
      <c r="AD78" s="148"/>
      <c r="AE78" s="148"/>
      <c r="AF78" s="148"/>
      <c r="AG78" s="148" t="s">
        <v>115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x14ac:dyDescent="0.2">
      <c r="A79" s="155"/>
      <c r="B79" s="156"/>
      <c r="C79" s="185" t="s">
        <v>205</v>
      </c>
      <c r="D79" s="160"/>
      <c r="E79" s="161">
        <v>21</v>
      </c>
      <c r="F79" s="158"/>
      <c r="G79" s="158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8"/>
      <c r="AA79" s="148"/>
      <c r="AB79" s="148"/>
      <c r="AC79" s="148"/>
      <c r="AD79" s="148"/>
      <c r="AE79" s="148"/>
      <c r="AF79" s="148"/>
      <c r="AG79" s="148" t="s">
        <v>117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x14ac:dyDescent="0.2">
      <c r="A80" s="155"/>
      <c r="B80" s="156"/>
      <c r="C80" s="185" t="s">
        <v>206</v>
      </c>
      <c r="D80" s="160"/>
      <c r="E80" s="161">
        <v>8</v>
      </c>
      <c r="F80" s="158"/>
      <c r="G80" s="158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8"/>
      <c r="AA80" s="148"/>
      <c r="AB80" s="148"/>
      <c r="AC80" s="148"/>
      <c r="AD80" s="148"/>
      <c r="AE80" s="148"/>
      <c r="AF80" s="148"/>
      <c r="AG80" s="148" t="s">
        <v>117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x14ac:dyDescent="0.2">
      <c r="A81" s="155"/>
      <c r="B81" s="156"/>
      <c r="C81" s="185" t="s">
        <v>207</v>
      </c>
      <c r="D81" s="160"/>
      <c r="E81" s="161">
        <v>150</v>
      </c>
      <c r="F81" s="158"/>
      <c r="G81" s="158"/>
      <c r="H81" s="158"/>
      <c r="I81" s="158"/>
      <c r="J81" s="158"/>
      <c r="K81" s="158"/>
      <c r="L81" s="158"/>
      <c r="M81" s="158"/>
      <c r="N81" s="157"/>
      <c r="O81" s="157"/>
      <c r="P81" s="157"/>
      <c r="Q81" s="157"/>
      <c r="R81" s="158"/>
      <c r="S81" s="158"/>
      <c r="T81" s="158"/>
      <c r="U81" s="158"/>
      <c r="V81" s="158"/>
      <c r="W81" s="158"/>
      <c r="X81" s="158"/>
      <c r="Y81" s="158"/>
      <c r="Z81" s="148"/>
      <c r="AA81" s="148"/>
      <c r="AB81" s="148"/>
      <c r="AC81" s="148"/>
      <c r="AD81" s="148"/>
      <c r="AE81" s="148"/>
      <c r="AF81" s="148"/>
      <c r="AG81" s="148" t="s">
        <v>117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x14ac:dyDescent="0.2">
      <c r="A82" s="155"/>
      <c r="B82" s="156"/>
      <c r="C82" s="185" t="s">
        <v>208</v>
      </c>
      <c r="D82" s="160"/>
      <c r="E82" s="161">
        <v>6.8</v>
      </c>
      <c r="F82" s="158"/>
      <c r="G82" s="158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8"/>
      <c r="AA82" s="148"/>
      <c r="AB82" s="148"/>
      <c r="AC82" s="148"/>
      <c r="AD82" s="148"/>
      <c r="AE82" s="148"/>
      <c r="AF82" s="148"/>
      <c r="AG82" s="148" t="s">
        <v>117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x14ac:dyDescent="0.2">
      <c r="A83" s="171">
        <v>22</v>
      </c>
      <c r="B83" s="172" t="s">
        <v>209</v>
      </c>
      <c r="C83" s="184" t="s">
        <v>210</v>
      </c>
      <c r="D83" s="173" t="s">
        <v>111</v>
      </c>
      <c r="E83" s="174">
        <v>2.34</v>
      </c>
      <c r="F83" s="175"/>
      <c r="G83" s="176">
        <f>ROUND(E83*F83,2)</f>
        <v>0</v>
      </c>
      <c r="H83" s="159">
        <v>3235.64</v>
      </c>
      <c r="I83" s="158">
        <f>ROUND(E83*H83,2)</f>
        <v>7571.4</v>
      </c>
      <c r="J83" s="159">
        <v>399.36</v>
      </c>
      <c r="K83" s="158">
        <f>ROUND(E83*J83,2)</f>
        <v>934.5</v>
      </c>
      <c r="L83" s="158">
        <v>21</v>
      </c>
      <c r="M83" s="158">
        <f>G83*(1+L83/100)</f>
        <v>0</v>
      </c>
      <c r="N83" s="157">
        <v>2.4169299999999998</v>
      </c>
      <c r="O83" s="157">
        <f>ROUND(E83*N83,2)</f>
        <v>5.66</v>
      </c>
      <c r="P83" s="157">
        <v>0</v>
      </c>
      <c r="Q83" s="157">
        <f>ROUND(E83*P83,2)</f>
        <v>0</v>
      </c>
      <c r="R83" s="158"/>
      <c r="S83" s="158" t="s">
        <v>112</v>
      </c>
      <c r="T83" s="158" t="s">
        <v>112</v>
      </c>
      <c r="U83" s="158">
        <v>0.47699999999999998</v>
      </c>
      <c r="V83" s="158">
        <f>ROUND(E83*U83,2)</f>
        <v>1.1200000000000001</v>
      </c>
      <c r="W83" s="158"/>
      <c r="X83" s="158" t="s">
        <v>113</v>
      </c>
      <c r="Y83" s="158" t="s">
        <v>114</v>
      </c>
      <c r="Z83" s="148"/>
      <c r="AA83" s="148"/>
      <c r="AB83" s="148"/>
      <c r="AC83" s="148"/>
      <c r="AD83" s="148"/>
      <c r="AE83" s="148"/>
      <c r="AF83" s="148"/>
      <c r="AG83" s="148" t="s">
        <v>115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x14ac:dyDescent="0.2">
      <c r="A84" s="155"/>
      <c r="B84" s="156"/>
      <c r="C84" s="185" t="s">
        <v>211</v>
      </c>
      <c r="D84" s="160"/>
      <c r="E84" s="161">
        <v>0.63</v>
      </c>
      <c r="F84" s="158"/>
      <c r="G84" s="158"/>
      <c r="H84" s="158"/>
      <c r="I84" s="158"/>
      <c r="J84" s="158"/>
      <c r="K84" s="158"/>
      <c r="L84" s="158"/>
      <c r="M84" s="158"/>
      <c r="N84" s="157"/>
      <c r="O84" s="157"/>
      <c r="P84" s="157"/>
      <c r="Q84" s="157"/>
      <c r="R84" s="158"/>
      <c r="S84" s="158"/>
      <c r="T84" s="158"/>
      <c r="U84" s="158"/>
      <c r="V84" s="158"/>
      <c r="W84" s="158"/>
      <c r="X84" s="158"/>
      <c r="Y84" s="158"/>
      <c r="Z84" s="148"/>
      <c r="AA84" s="148"/>
      <c r="AB84" s="148"/>
      <c r="AC84" s="148"/>
      <c r="AD84" s="148"/>
      <c r="AE84" s="148"/>
      <c r="AF84" s="148"/>
      <c r="AG84" s="148" t="s">
        <v>117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x14ac:dyDescent="0.2">
      <c r="A85" s="155"/>
      <c r="B85" s="156"/>
      <c r="C85" s="185" t="s">
        <v>212</v>
      </c>
      <c r="D85" s="160"/>
      <c r="E85" s="161">
        <v>0.32</v>
      </c>
      <c r="F85" s="158"/>
      <c r="G85" s="158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8"/>
      <c r="AA85" s="148"/>
      <c r="AB85" s="148"/>
      <c r="AC85" s="148"/>
      <c r="AD85" s="148"/>
      <c r="AE85" s="148"/>
      <c r="AF85" s="148"/>
      <c r="AG85" s="148" t="s">
        <v>117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x14ac:dyDescent="0.2">
      <c r="A86" s="155"/>
      <c r="B86" s="156"/>
      <c r="C86" s="185" t="s">
        <v>213</v>
      </c>
      <c r="D86" s="160"/>
      <c r="E86" s="161">
        <v>0.52</v>
      </c>
      <c r="F86" s="158"/>
      <c r="G86" s="158"/>
      <c r="H86" s="158"/>
      <c r="I86" s="158"/>
      <c r="J86" s="158"/>
      <c r="K86" s="158"/>
      <c r="L86" s="158"/>
      <c r="M86" s="158"/>
      <c r="N86" s="157"/>
      <c r="O86" s="157"/>
      <c r="P86" s="157"/>
      <c r="Q86" s="157"/>
      <c r="R86" s="158"/>
      <c r="S86" s="158"/>
      <c r="T86" s="158"/>
      <c r="U86" s="158"/>
      <c r="V86" s="158"/>
      <c r="W86" s="158"/>
      <c r="X86" s="158"/>
      <c r="Y86" s="158"/>
      <c r="Z86" s="148"/>
      <c r="AA86" s="148"/>
      <c r="AB86" s="148"/>
      <c r="AC86" s="148"/>
      <c r="AD86" s="148"/>
      <c r="AE86" s="148"/>
      <c r="AF86" s="148"/>
      <c r="AG86" s="148" t="s">
        <v>117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x14ac:dyDescent="0.2">
      <c r="A87" s="155"/>
      <c r="B87" s="156"/>
      <c r="C87" s="185" t="s">
        <v>214</v>
      </c>
      <c r="D87" s="160"/>
      <c r="E87" s="161">
        <v>0.22</v>
      </c>
      <c r="F87" s="158"/>
      <c r="G87" s="158"/>
      <c r="H87" s="158"/>
      <c r="I87" s="158"/>
      <c r="J87" s="158"/>
      <c r="K87" s="158"/>
      <c r="L87" s="158"/>
      <c r="M87" s="158"/>
      <c r="N87" s="157"/>
      <c r="O87" s="157"/>
      <c r="P87" s="157"/>
      <c r="Q87" s="157"/>
      <c r="R87" s="158"/>
      <c r="S87" s="158"/>
      <c r="T87" s="158"/>
      <c r="U87" s="158"/>
      <c r="V87" s="158"/>
      <c r="W87" s="158"/>
      <c r="X87" s="158"/>
      <c r="Y87" s="158"/>
      <c r="Z87" s="148"/>
      <c r="AA87" s="148"/>
      <c r="AB87" s="148"/>
      <c r="AC87" s="148"/>
      <c r="AD87" s="148"/>
      <c r="AE87" s="148"/>
      <c r="AF87" s="148"/>
      <c r="AG87" s="148" t="s">
        <v>117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x14ac:dyDescent="0.2">
      <c r="A88" s="155"/>
      <c r="B88" s="156"/>
      <c r="C88" s="185" t="s">
        <v>215</v>
      </c>
      <c r="D88" s="160"/>
      <c r="E88" s="161">
        <v>0.65</v>
      </c>
      <c r="F88" s="158"/>
      <c r="G88" s="158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8"/>
      <c r="AA88" s="148"/>
      <c r="AB88" s="148"/>
      <c r="AC88" s="148"/>
      <c r="AD88" s="148"/>
      <c r="AE88" s="148"/>
      <c r="AF88" s="148"/>
      <c r="AG88" s="148" t="s">
        <v>117</v>
      </c>
      <c r="AH88" s="148">
        <v>0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x14ac:dyDescent="0.2">
      <c r="A89" s="171">
        <v>23</v>
      </c>
      <c r="B89" s="172" t="s">
        <v>216</v>
      </c>
      <c r="C89" s="184" t="s">
        <v>217</v>
      </c>
      <c r="D89" s="173" t="s">
        <v>111</v>
      </c>
      <c r="E89" s="174">
        <v>3.6579999999999999</v>
      </c>
      <c r="F89" s="175"/>
      <c r="G89" s="176">
        <f>ROUND(E89*F89,2)</f>
        <v>0</v>
      </c>
      <c r="H89" s="159">
        <v>3583.96</v>
      </c>
      <c r="I89" s="158">
        <f>ROUND(E89*H89,2)</f>
        <v>13110.13</v>
      </c>
      <c r="J89" s="159">
        <v>401.04</v>
      </c>
      <c r="K89" s="158">
        <f>ROUND(E89*J89,2)</f>
        <v>1467</v>
      </c>
      <c r="L89" s="158">
        <v>21</v>
      </c>
      <c r="M89" s="158">
        <f>G89*(1+L89/100)</f>
        <v>0</v>
      </c>
      <c r="N89" s="157">
        <v>2.4462199999999998</v>
      </c>
      <c r="O89" s="157">
        <f>ROUND(E89*N89,2)</f>
        <v>8.9499999999999993</v>
      </c>
      <c r="P89" s="157">
        <v>0</v>
      </c>
      <c r="Q89" s="157">
        <f>ROUND(E89*P89,2)</f>
        <v>0</v>
      </c>
      <c r="R89" s="158"/>
      <c r="S89" s="158" t="s">
        <v>112</v>
      </c>
      <c r="T89" s="158" t="s">
        <v>112</v>
      </c>
      <c r="U89" s="158">
        <v>0.48</v>
      </c>
      <c r="V89" s="158">
        <f>ROUND(E89*U89,2)</f>
        <v>1.76</v>
      </c>
      <c r="W89" s="158"/>
      <c r="X89" s="158" t="s">
        <v>113</v>
      </c>
      <c r="Y89" s="158" t="s">
        <v>114</v>
      </c>
      <c r="Z89" s="148"/>
      <c r="AA89" s="148"/>
      <c r="AB89" s="148"/>
      <c r="AC89" s="148"/>
      <c r="AD89" s="148"/>
      <c r="AE89" s="148"/>
      <c r="AF89" s="148"/>
      <c r="AG89" s="148" t="s">
        <v>115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x14ac:dyDescent="0.2">
      <c r="A90" s="155"/>
      <c r="B90" s="156"/>
      <c r="C90" s="185" t="s">
        <v>218</v>
      </c>
      <c r="D90" s="160"/>
      <c r="E90" s="161">
        <v>0.96</v>
      </c>
      <c r="F90" s="158"/>
      <c r="G90" s="158"/>
      <c r="H90" s="158"/>
      <c r="I90" s="158"/>
      <c r="J90" s="158"/>
      <c r="K90" s="158"/>
      <c r="L90" s="158"/>
      <c r="M90" s="158"/>
      <c r="N90" s="157"/>
      <c r="O90" s="157"/>
      <c r="P90" s="157"/>
      <c r="Q90" s="157"/>
      <c r="R90" s="158"/>
      <c r="S90" s="158"/>
      <c r="T90" s="158"/>
      <c r="U90" s="158"/>
      <c r="V90" s="158"/>
      <c r="W90" s="158"/>
      <c r="X90" s="158"/>
      <c r="Y90" s="158"/>
      <c r="Z90" s="148"/>
      <c r="AA90" s="148"/>
      <c r="AB90" s="148"/>
      <c r="AC90" s="148"/>
      <c r="AD90" s="148"/>
      <c r="AE90" s="148"/>
      <c r="AF90" s="148"/>
      <c r="AG90" s="148" t="s">
        <v>117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x14ac:dyDescent="0.2">
      <c r="A91" s="155"/>
      <c r="B91" s="156"/>
      <c r="C91" s="185" t="s">
        <v>219</v>
      </c>
      <c r="D91" s="160"/>
      <c r="E91" s="161">
        <v>0.748</v>
      </c>
      <c r="F91" s="158"/>
      <c r="G91" s="158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8"/>
      <c r="AA91" s="148"/>
      <c r="AB91" s="148"/>
      <c r="AC91" s="148"/>
      <c r="AD91" s="148"/>
      <c r="AE91" s="148"/>
      <c r="AF91" s="148"/>
      <c r="AG91" s="148" t="s">
        <v>117</v>
      </c>
      <c r="AH91" s="148">
        <v>0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x14ac:dyDescent="0.2">
      <c r="A92" s="155"/>
      <c r="B92" s="156"/>
      <c r="C92" s="185" t="s">
        <v>220</v>
      </c>
      <c r="D92" s="160"/>
      <c r="E92" s="161">
        <v>1.95</v>
      </c>
      <c r="F92" s="158"/>
      <c r="G92" s="158"/>
      <c r="H92" s="158"/>
      <c r="I92" s="158"/>
      <c r="J92" s="158"/>
      <c r="K92" s="158"/>
      <c r="L92" s="158"/>
      <c r="M92" s="158"/>
      <c r="N92" s="157"/>
      <c r="O92" s="157"/>
      <c r="P92" s="157"/>
      <c r="Q92" s="157"/>
      <c r="R92" s="158"/>
      <c r="S92" s="158"/>
      <c r="T92" s="158"/>
      <c r="U92" s="158"/>
      <c r="V92" s="158"/>
      <c r="W92" s="158"/>
      <c r="X92" s="158"/>
      <c r="Y92" s="158"/>
      <c r="Z92" s="148"/>
      <c r="AA92" s="148"/>
      <c r="AB92" s="148"/>
      <c r="AC92" s="148"/>
      <c r="AD92" s="148"/>
      <c r="AE92" s="148"/>
      <c r="AF92" s="148"/>
      <c r="AG92" s="148" t="s">
        <v>117</v>
      </c>
      <c r="AH92" s="148">
        <v>0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x14ac:dyDescent="0.2">
      <c r="A93" s="171">
        <v>24</v>
      </c>
      <c r="B93" s="172" t="s">
        <v>221</v>
      </c>
      <c r="C93" s="184" t="s">
        <v>222</v>
      </c>
      <c r="D93" s="173" t="s">
        <v>158</v>
      </c>
      <c r="E93" s="174">
        <v>29.99</v>
      </c>
      <c r="F93" s="175"/>
      <c r="G93" s="176">
        <f>ROUND(E93*F93,2)</f>
        <v>0</v>
      </c>
      <c r="H93" s="159">
        <v>240.32</v>
      </c>
      <c r="I93" s="158">
        <f>ROUND(E93*H93,2)</f>
        <v>7207.2</v>
      </c>
      <c r="J93" s="159">
        <v>620.67999999999995</v>
      </c>
      <c r="K93" s="158">
        <f>ROUND(E93*J93,2)</f>
        <v>18614.189999999999</v>
      </c>
      <c r="L93" s="158">
        <v>21</v>
      </c>
      <c r="M93" s="158">
        <f>G93*(1+L93/100)</f>
        <v>0</v>
      </c>
      <c r="N93" s="157">
        <v>3.9210000000000002E-2</v>
      </c>
      <c r="O93" s="157">
        <f>ROUND(E93*N93,2)</f>
        <v>1.18</v>
      </c>
      <c r="P93" s="157">
        <v>0</v>
      </c>
      <c r="Q93" s="157">
        <f>ROUND(E93*P93,2)</f>
        <v>0</v>
      </c>
      <c r="R93" s="158"/>
      <c r="S93" s="158" t="s">
        <v>112</v>
      </c>
      <c r="T93" s="158" t="s">
        <v>112</v>
      </c>
      <c r="U93" s="158">
        <v>1.05</v>
      </c>
      <c r="V93" s="158">
        <f>ROUND(E93*U93,2)</f>
        <v>31.49</v>
      </c>
      <c r="W93" s="158"/>
      <c r="X93" s="158" t="s">
        <v>113</v>
      </c>
      <c r="Y93" s="158" t="s">
        <v>114</v>
      </c>
      <c r="Z93" s="148"/>
      <c r="AA93" s="148"/>
      <c r="AB93" s="148"/>
      <c r="AC93" s="148"/>
      <c r="AD93" s="148"/>
      <c r="AE93" s="148"/>
      <c r="AF93" s="148"/>
      <c r="AG93" s="148" t="s">
        <v>115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x14ac:dyDescent="0.2">
      <c r="A94" s="155"/>
      <c r="B94" s="156"/>
      <c r="C94" s="185" t="s">
        <v>223</v>
      </c>
      <c r="D94" s="160"/>
      <c r="E94" s="161">
        <v>3.15</v>
      </c>
      <c r="F94" s="158"/>
      <c r="G94" s="158"/>
      <c r="H94" s="158"/>
      <c r="I94" s="158"/>
      <c r="J94" s="158"/>
      <c r="K94" s="158"/>
      <c r="L94" s="158"/>
      <c r="M94" s="158"/>
      <c r="N94" s="157"/>
      <c r="O94" s="157"/>
      <c r="P94" s="157"/>
      <c r="Q94" s="157"/>
      <c r="R94" s="158"/>
      <c r="S94" s="158"/>
      <c r="T94" s="158"/>
      <c r="U94" s="158"/>
      <c r="V94" s="158"/>
      <c r="W94" s="158"/>
      <c r="X94" s="158"/>
      <c r="Y94" s="158"/>
      <c r="Z94" s="148"/>
      <c r="AA94" s="148"/>
      <c r="AB94" s="148"/>
      <c r="AC94" s="148"/>
      <c r="AD94" s="148"/>
      <c r="AE94" s="148"/>
      <c r="AF94" s="148"/>
      <c r="AG94" s="148" t="s">
        <v>117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x14ac:dyDescent="0.2">
      <c r="A95" s="155"/>
      <c r="B95" s="156"/>
      <c r="C95" s="185" t="s">
        <v>224</v>
      </c>
      <c r="D95" s="160"/>
      <c r="E95" s="161">
        <v>6.4</v>
      </c>
      <c r="F95" s="158"/>
      <c r="G95" s="158"/>
      <c r="H95" s="158"/>
      <c r="I95" s="158"/>
      <c r="J95" s="158"/>
      <c r="K95" s="158"/>
      <c r="L95" s="158"/>
      <c r="M95" s="158"/>
      <c r="N95" s="157"/>
      <c r="O95" s="157"/>
      <c r="P95" s="157"/>
      <c r="Q95" s="157"/>
      <c r="R95" s="158"/>
      <c r="S95" s="158"/>
      <c r="T95" s="158"/>
      <c r="U95" s="158"/>
      <c r="V95" s="158"/>
      <c r="W95" s="158"/>
      <c r="X95" s="158"/>
      <c r="Y95" s="158"/>
      <c r="Z95" s="148"/>
      <c r="AA95" s="148"/>
      <c r="AB95" s="148"/>
      <c r="AC95" s="148"/>
      <c r="AD95" s="148"/>
      <c r="AE95" s="148"/>
      <c r="AF95" s="148"/>
      <c r="AG95" s="148" t="s">
        <v>117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x14ac:dyDescent="0.2">
      <c r="A96" s="155"/>
      <c r="B96" s="156"/>
      <c r="C96" s="185" t="s">
        <v>225</v>
      </c>
      <c r="D96" s="160"/>
      <c r="E96" s="161">
        <v>2.6</v>
      </c>
      <c r="F96" s="158"/>
      <c r="G96" s="158"/>
      <c r="H96" s="158"/>
      <c r="I96" s="158"/>
      <c r="J96" s="158"/>
      <c r="K96" s="158"/>
      <c r="L96" s="158"/>
      <c r="M96" s="158"/>
      <c r="N96" s="157"/>
      <c r="O96" s="157"/>
      <c r="P96" s="157"/>
      <c r="Q96" s="157"/>
      <c r="R96" s="158"/>
      <c r="S96" s="158"/>
      <c r="T96" s="158"/>
      <c r="U96" s="158"/>
      <c r="V96" s="158"/>
      <c r="W96" s="158"/>
      <c r="X96" s="158"/>
      <c r="Y96" s="158"/>
      <c r="Z96" s="148"/>
      <c r="AA96" s="148"/>
      <c r="AB96" s="148"/>
      <c r="AC96" s="148"/>
      <c r="AD96" s="148"/>
      <c r="AE96" s="148"/>
      <c r="AF96" s="148"/>
      <c r="AG96" s="148" t="s">
        <v>117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x14ac:dyDescent="0.2">
      <c r="A97" s="155"/>
      <c r="B97" s="156"/>
      <c r="C97" s="185" t="s">
        <v>226</v>
      </c>
      <c r="D97" s="160"/>
      <c r="E97" s="161">
        <v>4.84</v>
      </c>
      <c r="F97" s="158"/>
      <c r="G97" s="158"/>
      <c r="H97" s="158"/>
      <c r="I97" s="158"/>
      <c r="J97" s="158"/>
      <c r="K97" s="158"/>
      <c r="L97" s="158"/>
      <c r="M97" s="158"/>
      <c r="N97" s="157"/>
      <c r="O97" s="157"/>
      <c r="P97" s="157"/>
      <c r="Q97" s="157"/>
      <c r="R97" s="158"/>
      <c r="S97" s="158"/>
      <c r="T97" s="158"/>
      <c r="U97" s="158"/>
      <c r="V97" s="158"/>
      <c r="W97" s="158"/>
      <c r="X97" s="158"/>
      <c r="Y97" s="158"/>
      <c r="Z97" s="148"/>
      <c r="AA97" s="148"/>
      <c r="AB97" s="148"/>
      <c r="AC97" s="148"/>
      <c r="AD97" s="148"/>
      <c r="AE97" s="148"/>
      <c r="AF97" s="148"/>
      <c r="AG97" s="148" t="s">
        <v>117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x14ac:dyDescent="0.2">
      <c r="A98" s="155"/>
      <c r="B98" s="156"/>
      <c r="C98" s="185" t="s">
        <v>227</v>
      </c>
      <c r="D98" s="160"/>
      <c r="E98" s="161">
        <v>13</v>
      </c>
      <c r="F98" s="158"/>
      <c r="G98" s="158"/>
      <c r="H98" s="158"/>
      <c r="I98" s="158"/>
      <c r="J98" s="158"/>
      <c r="K98" s="158"/>
      <c r="L98" s="158"/>
      <c r="M98" s="158"/>
      <c r="N98" s="157"/>
      <c r="O98" s="157"/>
      <c r="P98" s="157"/>
      <c r="Q98" s="157"/>
      <c r="R98" s="158"/>
      <c r="S98" s="158"/>
      <c r="T98" s="158"/>
      <c r="U98" s="158"/>
      <c r="V98" s="158"/>
      <c r="W98" s="158"/>
      <c r="X98" s="158"/>
      <c r="Y98" s="158"/>
      <c r="Z98" s="148"/>
      <c r="AA98" s="148"/>
      <c r="AB98" s="148"/>
      <c r="AC98" s="148"/>
      <c r="AD98" s="148"/>
      <c r="AE98" s="148"/>
      <c r="AF98" s="148"/>
      <c r="AG98" s="148" t="s">
        <v>117</v>
      </c>
      <c r="AH98" s="148">
        <v>0</v>
      </c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x14ac:dyDescent="0.2">
      <c r="A99" s="177">
        <v>25</v>
      </c>
      <c r="B99" s="178" t="s">
        <v>228</v>
      </c>
      <c r="C99" s="186" t="s">
        <v>229</v>
      </c>
      <c r="D99" s="179" t="s">
        <v>158</v>
      </c>
      <c r="E99" s="180">
        <v>29.99</v>
      </c>
      <c r="F99" s="181"/>
      <c r="G99" s="182">
        <f>ROUND(E99*F99,2)</f>
        <v>0</v>
      </c>
      <c r="H99" s="159">
        <v>0</v>
      </c>
      <c r="I99" s="158">
        <f>ROUND(E99*H99,2)</f>
        <v>0</v>
      </c>
      <c r="J99" s="159">
        <v>187.5</v>
      </c>
      <c r="K99" s="158">
        <f>ROUND(E99*J99,2)</f>
        <v>5623.13</v>
      </c>
      <c r="L99" s="158">
        <v>21</v>
      </c>
      <c r="M99" s="158">
        <f>G99*(1+L99/100)</f>
        <v>0</v>
      </c>
      <c r="N99" s="157">
        <v>0</v>
      </c>
      <c r="O99" s="157">
        <f>ROUND(E99*N99,2)</f>
        <v>0</v>
      </c>
      <c r="P99" s="157">
        <v>0</v>
      </c>
      <c r="Q99" s="157">
        <f>ROUND(E99*P99,2)</f>
        <v>0</v>
      </c>
      <c r="R99" s="158"/>
      <c r="S99" s="158" t="s">
        <v>112</v>
      </c>
      <c r="T99" s="158" t="s">
        <v>112</v>
      </c>
      <c r="U99" s="158">
        <v>0.32</v>
      </c>
      <c r="V99" s="158">
        <f>ROUND(E99*U99,2)</f>
        <v>9.6</v>
      </c>
      <c r="W99" s="158"/>
      <c r="X99" s="158" t="s">
        <v>113</v>
      </c>
      <c r="Y99" s="158" t="s">
        <v>114</v>
      </c>
      <c r="Z99" s="148"/>
      <c r="AA99" s="148"/>
      <c r="AB99" s="148"/>
      <c r="AC99" s="148"/>
      <c r="AD99" s="148"/>
      <c r="AE99" s="148"/>
      <c r="AF99" s="148"/>
      <c r="AG99" s="148" t="s">
        <v>115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x14ac:dyDescent="0.2">
      <c r="A100" s="171">
        <v>26</v>
      </c>
      <c r="B100" s="172" t="s">
        <v>230</v>
      </c>
      <c r="C100" s="184" t="s">
        <v>231</v>
      </c>
      <c r="D100" s="173" t="s">
        <v>232</v>
      </c>
      <c r="E100" s="174">
        <v>0.54869999999999997</v>
      </c>
      <c r="F100" s="175"/>
      <c r="G100" s="176">
        <f>ROUND(E100*F100,2)</f>
        <v>0</v>
      </c>
      <c r="H100" s="159">
        <v>40759.4</v>
      </c>
      <c r="I100" s="158">
        <f>ROUND(E100*H100,2)</f>
        <v>22364.68</v>
      </c>
      <c r="J100" s="159">
        <v>17810.599999999999</v>
      </c>
      <c r="K100" s="158">
        <f>ROUND(E100*J100,2)</f>
        <v>9772.68</v>
      </c>
      <c r="L100" s="158">
        <v>21</v>
      </c>
      <c r="M100" s="158">
        <f>G100*(1+L100/100)</f>
        <v>0</v>
      </c>
      <c r="N100" s="157">
        <v>1.0211600000000001</v>
      </c>
      <c r="O100" s="157">
        <f>ROUND(E100*N100,2)</f>
        <v>0.56000000000000005</v>
      </c>
      <c r="P100" s="157">
        <v>0</v>
      </c>
      <c r="Q100" s="157">
        <f>ROUND(E100*P100,2)</f>
        <v>0</v>
      </c>
      <c r="R100" s="158"/>
      <c r="S100" s="158" t="s">
        <v>112</v>
      </c>
      <c r="T100" s="158" t="s">
        <v>112</v>
      </c>
      <c r="U100" s="158">
        <v>23.530999999999999</v>
      </c>
      <c r="V100" s="158">
        <f>ROUND(E100*U100,2)</f>
        <v>12.91</v>
      </c>
      <c r="W100" s="158"/>
      <c r="X100" s="158" t="s">
        <v>113</v>
      </c>
      <c r="Y100" s="158" t="s">
        <v>114</v>
      </c>
      <c r="Z100" s="148"/>
      <c r="AA100" s="148"/>
      <c r="AB100" s="148"/>
      <c r="AC100" s="148"/>
      <c r="AD100" s="148"/>
      <c r="AE100" s="148"/>
      <c r="AF100" s="148"/>
      <c r="AG100" s="148" t="s">
        <v>115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x14ac:dyDescent="0.2">
      <c r="A101" s="155"/>
      <c r="B101" s="156"/>
      <c r="C101" s="185" t="s">
        <v>233</v>
      </c>
      <c r="D101" s="160"/>
      <c r="E101" s="161">
        <v>0.54869999999999997</v>
      </c>
      <c r="F101" s="158"/>
      <c r="G101" s="158"/>
      <c r="H101" s="158"/>
      <c r="I101" s="158"/>
      <c r="J101" s="158"/>
      <c r="K101" s="158"/>
      <c r="L101" s="158"/>
      <c r="M101" s="158"/>
      <c r="N101" s="157"/>
      <c r="O101" s="157"/>
      <c r="P101" s="157"/>
      <c r="Q101" s="157"/>
      <c r="R101" s="158"/>
      <c r="S101" s="158"/>
      <c r="T101" s="158"/>
      <c r="U101" s="158"/>
      <c r="V101" s="158"/>
      <c r="W101" s="158"/>
      <c r="X101" s="158"/>
      <c r="Y101" s="158"/>
      <c r="Z101" s="148"/>
      <c r="AA101" s="148"/>
      <c r="AB101" s="148"/>
      <c r="AC101" s="148"/>
      <c r="AD101" s="148"/>
      <c r="AE101" s="148"/>
      <c r="AF101" s="148"/>
      <c r="AG101" s="148" t="s">
        <v>117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ht="22.5" x14ac:dyDescent="0.2">
      <c r="A102" s="171">
        <v>27</v>
      </c>
      <c r="B102" s="172" t="s">
        <v>234</v>
      </c>
      <c r="C102" s="184" t="s">
        <v>235</v>
      </c>
      <c r="D102" s="173" t="s">
        <v>236</v>
      </c>
      <c r="E102" s="174">
        <v>240</v>
      </c>
      <c r="F102" s="175"/>
      <c r="G102" s="176">
        <f>ROUND(E102*F102,2)</f>
        <v>0</v>
      </c>
      <c r="H102" s="159">
        <v>0</v>
      </c>
      <c r="I102" s="158">
        <f>ROUND(E102*H102,2)</f>
        <v>0</v>
      </c>
      <c r="J102" s="159">
        <v>213</v>
      </c>
      <c r="K102" s="158">
        <f>ROUND(E102*J102,2)</f>
        <v>51120</v>
      </c>
      <c r="L102" s="158">
        <v>21</v>
      </c>
      <c r="M102" s="158">
        <f>G102*(1+L102/100)</f>
        <v>0</v>
      </c>
      <c r="N102" s="157">
        <v>0</v>
      </c>
      <c r="O102" s="157">
        <f>ROUND(E102*N102,2)</f>
        <v>0</v>
      </c>
      <c r="P102" s="157">
        <v>0</v>
      </c>
      <c r="Q102" s="157">
        <f>ROUND(E102*P102,2)</f>
        <v>0</v>
      </c>
      <c r="R102" s="158"/>
      <c r="S102" s="158" t="s">
        <v>166</v>
      </c>
      <c r="T102" s="158" t="s">
        <v>167</v>
      </c>
      <c r="U102" s="158">
        <v>0</v>
      </c>
      <c r="V102" s="158">
        <f>ROUND(E102*U102,2)</f>
        <v>0</v>
      </c>
      <c r="W102" s="158"/>
      <c r="X102" s="158" t="s">
        <v>113</v>
      </c>
      <c r="Y102" s="158" t="s">
        <v>114</v>
      </c>
      <c r="Z102" s="148"/>
      <c r="AA102" s="148"/>
      <c r="AB102" s="148"/>
      <c r="AC102" s="148"/>
      <c r="AD102" s="148"/>
      <c r="AE102" s="148"/>
      <c r="AF102" s="148"/>
      <c r="AG102" s="148" t="s">
        <v>115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x14ac:dyDescent="0.2">
      <c r="A103" s="155"/>
      <c r="B103" s="156"/>
      <c r="C103" s="185" t="s">
        <v>237</v>
      </c>
      <c r="D103" s="160"/>
      <c r="E103" s="161">
        <v>63</v>
      </c>
      <c r="F103" s="158"/>
      <c r="G103" s="158"/>
      <c r="H103" s="158"/>
      <c r="I103" s="158"/>
      <c r="J103" s="158"/>
      <c r="K103" s="158"/>
      <c r="L103" s="158"/>
      <c r="M103" s="158"/>
      <c r="N103" s="157"/>
      <c r="O103" s="157"/>
      <c r="P103" s="157"/>
      <c r="Q103" s="157"/>
      <c r="R103" s="158"/>
      <c r="S103" s="158"/>
      <c r="T103" s="158"/>
      <c r="U103" s="158"/>
      <c r="V103" s="158"/>
      <c r="W103" s="158"/>
      <c r="X103" s="158"/>
      <c r="Y103" s="158"/>
      <c r="Z103" s="148"/>
      <c r="AA103" s="148"/>
      <c r="AB103" s="148"/>
      <c r="AC103" s="148"/>
      <c r="AD103" s="148"/>
      <c r="AE103" s="148"/>
      <c r="AF103" s="148"/>
      <c r="AG103" s="148" t="s">
        <v>117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x14ac:dyDescent="0.2">
      <c r="A104" s="155"/>
      <c r="B104" s="156"/>
      <c r="C104" s="185" t="s">
        <v>238</v>
      </c>
      <c r="D104" s="160"/>
      <c r="E104" s="161">
        <v>48</v>
      </c>
      <c r="F104" s="158"/>
      <c r="G104" s="158"/>
      <c r="H104" s="158"/>
      <c r="I104" s="158"/>
      <c r="J104" s="158"/>
      <c r="K104" s="158"/>
      <c r="L104" s="158"/>
      <c r="M104" s="158"/>
      <c r="N104" s="157"/>
      <c r="O104" s="157"/>
      <c r="P104" s="157"/>
      <c r="Q104" s="157"/>
      <c r="R104" s="158"/>
      <c r="S104" s="158"/>
      <c r="T104" s="158"/>
      <c r="U104" s="158"/>
      <c r="V104" s="158"/>
      <c r="W104" s="158"/>
      <c r="X104" s="158"/>
      <c r="Y104" s="158"/>
      <c r="Z104" s="148"/>
      <c r="AA104" s="148"/>
      <c r="AB104" s="148"/>
      <c r="AC104" s="148"/>
      <c r="AD104" s="148"/>
      <c r="AE104" s="148"/>
      <c r="AF104" s="148"/>
      <c r="AG104" s="148" t="s">
        <v>117</v>
      </c>
      <c r="AH104" s="148">
        <v>0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x14ac:dyDescent="0.2">
      <c r="A105" s="155"/>
      <c r="B105" s="156"/>
      <c r="C105" s="185" t="s">
        <v>239</v>
      </c>
      <c r="D105" s="160"/>
      <c r="E105" s="161">
        <v>129</v>
      </c>
      <c r="F105" s="158"/>
      <c r="G105" s="158"/>
      <c r="H105" s="158"/>
      <c r="I105" s="158"/>
      <c r="J105" s="158"/>
      <c r="K105" s="158"/>
      <c r="L105" s="158"/>
      <c r="M105" s="158"/>
      <c r="N105" s="157"/>
      <c r="O105" s="157"/>
      <c r="P105" s="157"/>
      <c r="Q105" s="157"/>
      <c r="R105" s="158"/>
      <c r="S105" s="158"/>
      <c r="T105" s="158"/>
      <c r="U105" s="158"/>
      <c r="V105" s="158"/>
      <c r="W105" s="158"/>
      <c r="X105" s="158"/>
      <c r="Y105" s="158"/>
      <c r="Z105" s="148"/>
      <c r="AA105" s="148"/>
      <c r="AB105" s="148"/>
      <c r="AC105" s="148"/>
      <c r="AD105" s="148"/>
      <c r="AE105" s="148"/>
      <c r="AF105" s="148"/>
      <c r="AG105" s="148" t="s">
        <v>117</v>
      </c>
      <c r="AH105" s="148">
        <v>0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x14ac:dyDescent="0.2">
      <c r="A106" s="171">
        <v>28</v>
      </c>
      <c r="B106" s="172" t="s">
        <v>240</v>
      </c>
      <c r="C106" s="184" t="s">
        <v>241</v>
      </c>
      <c r="D106" s="173" t="s">
        <v>197</v>
      </c>
      <c r="E106" s="174">
        <v>129.80000000000001</v>
      </c>
      <c r="F106" s="175"/>
      <c r="G106" s="176">
        <f>ROUND(E106*F106,2)</f>
        <v>0</v>
      </c>
      <c r="H106" s="159">
        <v>46.4</v>
      </c>
      <c r="I106" s="158">
        <f>ROUND(E106*H106,2)</f>
        <v>6022.72</v>
      </c>
      <c r="J106" s="159">
        <v>0</v>
      </c>
      <c r="K106" s="158">
        <f>ROUND(E106*J106,2)</f>
        <v>0</v>
      </c>
      <c r="L106" s="158">
        <v>21</v>
      </c>
      <c r="M106" s="158">
        <f>G106*(1+L106/100)</f>
        <v>0</v>
      </c>
      <c r="N106" s="157">
        <v>4.8000000000000001E-4</v>
      </c>
      <c r="O106" s="157">
        <f>ROUND(E106*N106,2)</f>
        <v>0.06</v>
      </c>
      <c r="P106" s="157">
        <v>0</v>
      </c>
      <c r="Q106" s="157">
        <f>ROUND(E106*P106,2)</f>
        <v>0</v>
      </c>
      <c r="R106" s="158" t="s">
        <v>180</v>
      </c>
      <c r="S106" s="158" t="s">
        <v>112</v>
      </c>
      <c r="T106" s="158" t="s">
        <v>112</v>
      </c>
      <c r="U106" s="158">
        <v>0</v>
      </c>
      <c r="V106" s="158">
        <f>ROUND(E106*U106,2)</f>
        <v>0</v>
      </c>
      <c r="W106" s="158"/>
      <c r="X106" s="158" t="s">
        <v>181</v>
      </c>
      <c r="Y106" s="158" t="s">
        <v>114</v>
      </c>
      <c r="Z106" s="148"/>
      <c r="AA106" s="148"/>
      <c r="AB106" s="148"/>
      <c r="AC106" s="148"/>
      <c r="AD106" s="148"/>
      <c r="AE106" s="148"/>
      <c r="AF106" s="148"/>
      <c r="AG106" s="148" t="s">
        <v>242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x14ac:dyDescent="0.2">
      <c r="A107" s="155"/>
      <c r="B107" s="156"/>
      <c r="C107" s="185" t="s">
        <v>243</v>
      </c>
      <c r="D107" s="160"/>
      <c r="E107" s="161">
        <v>129.80000000000001</v>
      </c>
      <c r="F107" s="158"/>
      <c r="G107" s="158"/>
      <c r="H107" s="158"/>
      <c r="I107" s="158"/>
      <c r="J107" s="158"/>
      <c r="K107" s="158"/>
      <c r="L107" s="158"/>
      <c r="M107" s="158"/>
      <c r="N107" s="157"/>
      <c r="O107" s="157"/>
      <c r="P107" s="157"/>
      <c r="Q107" s="157"/>
      <c r="R107" s="158"/>
      <c r="S107" s="158"/>
      <c r="T107" s="158"/>
      <c r="U107" s="158"/>
      <c r="V107" s="158"/>
      <c r="W107" s="158"/>
      <c r="X107" s="158"/>
      <c r="Y107" s="158"/>
      <c r="Z107" s="148"/>
      <c r="AA107" s="148"/>
      <c r="AB107" s="148"/>
      <c r="AC107" s="148"/>
      <c r="AD107" s="148"/>
      <c r="AE107" s="148"/>
      <c r="AF107" s="148"/>
      <c r="AG107" s="148" t="s">
        <v>117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x14ac:dyDescent="0.2">
      <c r="A108" s="171">
        <v>29</v>
      </c>
      <c r="B108" s="172" t="s">
        <v>244</v>
      </c>
      <c r="C108" s="184" t="s">
        <v>245</v>
      </c>
      <c r="D108" s="173" t="s">
        <v>197</v>
      </c>
      <c r="E108" s="174">
        <v>29.7</v>
      </c>
      <c r="F108" s="175"/>
      <c r="G108" s="176">
        <f>ROUND(E108*F108,2)</f>
        <v>0</v>
      </c>
      <c r="H108" s="159">
        <v>120</v>
      </c>
      <c r="I108" s="158">
        <f>ROUND(E108*H108,2)</f>
        <v>3564</v>
      </c>
      <c r="J108" s="159">
        <v>0</v>
      </c>
      <c r="K108" s="158">
        <f>ROUND(E108*J108,2)</f>
        <v>0</v>
      </c>
      <c r="L108" s="158">
        <v>21</v>
      </c>
      <c r="M108" s="158">
        <f>G108*(1+L108/100)</f>
        <v>0</v>
      </c>
      <c r="N108" s="157">
        <v>8.0000000000000004E-4</v>
      </c>
      <c r="O108" s="157">
        <f>ROUND(E108*N108,2)</f>
        <v>0.02</v>
      </c>
      <c r="P108" s="157">
        <v>0</v>
      </c>
      <c r="Q108" s="157">
        <f>ROUND(E108*P108,2)</f>
        <v>0</v>
      </c>
      <c r="R108" s="158" t="s">
        <v>180</v>
      </c>
      <c r="S108" s="158" t="s">
        <v>112</v>
      </c>
      <c r="T108" s="158" t="s">
        <v>112</v>
      </c>
      <c r="U108" s="158">
        <v>0</v>
      </c>
      <c r="V108" s="158">
        <f>ROUND(E108*U108,2)</f>
        <v>0</v>
      </c>
      <c r="W108" s="158"/>
      <c r="X108" s="158" t="s">
        <v>181</v>
      </c>
      <c r="Y108" s="158" t="s">
        <v>114</v>
      </c>
      <c r="Z108" s="148"/>
      <c r="AA108" s="148"/>
      <c r="AB108" s="148"/>
      <c r="AC108" s="148"/>
      <c r="AD108" s="148"/>
      <c r="AE108" s="148"/>
      <c r="AF108" s="148"/>
      <c r="AG108" s="148" t="s">
        <v>242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x14ac:dyDescent="0.2">
      <c r="A109" s="155"/>
      <c r="B109" s="156"/>
      <c r="C109" s="185" t="s">
        <v>246</v>
      </c>
      <c r="D109" s="160"/>
      <c r="E109" s="161">
        <v>29.7</v>
      </c>
      <c r="F109" s="158"/>
      <c r="G109" s="158"/>
      <c r="H109" s="158"/>
      <c r="I109" s="158"/>
      <c r="J109" s="158"/>
      <c r="K109" s="158"/>
      <c r="L109" s="158"/>
      <c r="M109" s="158"/>
      <c r="N109" s="157"/>
      <c r="O109" s="157"/>
      <c r="P109" s="157"/>
      <c r="Q109" s="157"/>
      <c r="R109" s="158"/>
      <c r="S109" s="158"/>
      <c r="T109" s="158"/>
      <c r="U109" s="158"/>
      <c r="V109" s="158"/>
      <c r="W109" s="158"/>
      <c r="X109" s="158"/>
      <c r="Y109" s="158"/>
      <c r="Z109" s="148"/>
      <c r="AA109" s="148"/>
      <c r="AB109" s="148"/>
      <c r="AC109" s="148"/>
      <c r="AD109" s="148"/>
      <c r="AE109" s="148"/>
      <c r="AF109" s="148"/>
      <c r="AG109" s="148" t="s">
        <v>117</v>
      </c>
      <c r="AH109" s="148">
        <v>0</v>
      </c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x14ac:dyDescent="0.2">
      <c r="A110" s="171">
        <v>30</v>
      </c>
      <c r="B110" s="172" t="s">
        <v>247</v>
      </c>
      <c r="C110" s="184" t="s">
        <v>248</v>
      </c>
      <c r="D110" s="173" t="s">
        <v>158</v>
      </c>
      <c r="E110" s="174">
        <v>16.28</v>
      </c>
      <c r="F110" s="175"/>
      <c r="G110" s="176">
        <f>ROUND(E110*F110,2)</f>
        <v>0</v>
      </c>
      <c r="H110" s="159">
        <v>23.9</v>
      </c>
      <c r="I110" s="158">
        <f>ROUND(E110*H110,2)</f>
        <v>389.09</v>
      </c>
      <c r="J110" s="159">
        <v>0</v>
      </c>
      <c r="K110" s="158">
        <f>ROUND(E110*J110,2)</f>
        <v>0</v>
      </c>
      <c r="L110" s="158">
        <v>21</v>
      </c>
      <c r="M110" s="158">
        <f>G110*(1+L110/100)</f>
        <v>0</v>
      </c>
      <c r="N110" s="157">
        <v>1.4999999999999999E-4</v>
      </c>
      <c r="O110" s="157">
        <f>ROUND(E110*N110,2)</f>
        <v>0</v>
      </c>
      <c r="P110" s="157">
        <v>0</v>
      </c>
      <c r="Q110" s="157">
        <f>ROUND(E110*P110,2)</f>
        <v>0</v>
      </c>
      <c r="R110" s="158" t="s">
        <v>180</v>
      </c>
      <c r="S110" s="158" t="s">
        <v>112</v>
      </c>
      <c r="T110" s="158" t="s">
        <v>112</v>
      </c>
      <c r="U110" s="158">
        <v>0</v>
      </c>
      <c r="V110" s="158">
        <f>ROUND(E110*U110,2)</f>
        <v>0</v>
      </c>
      <c r="W110" s="158"/>
      <c r="X110" s="158" t="s">
        <v>181</v>
      </c>
      <c r="Y110" s="158" t="s">
        <v>114</v>
      </c>
      <c r="Z110" s="148"/>
      <c r="AA110" s="148"/>
      <c r="AB110" s="148"/>
      <c r="AC110" s="148"/>
      <c r="AD110" s="148"/>
      <c r="AE110" s="148"/>
      <c r="AF110" s="148"/>
      <c r="AG110" s="148" t="s">
        <v>242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x14ac:dyDescent="0.2">
      <c r="A111" s="155"/>
      <c r="B111" s="156"/>
      <c r="C111" s="185" t="s">
        <v>249</v>
      </c>
      <c r="D111" s="160"/>
      <c r="E111" s="161">
        <v>8.8000000000000007</v>
      </c>
      <c r="F111" s="158"/>
      <c r="G111" s="158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8"/>
      <c r="AA111" s="148"/>
      <c r="AB111" s="148"/>
      <c r="AC111" s="148"/>
      <c r="AD111" s="148"/>
      <c r="AE111" s="148"/>
      <c r="AF111" s="148"/>
      <c r="AG111" s="148" t="s">
        <v>117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x14ac:dyDescent="0.2">
      <c r="A112" s="155"/>
      <c r="B112" s="156"/>
      <c r="C112" s="185" t="s">
        <v>250</v>
      </c>
      <c r="D112" s="160"/>
      <c r="E112" s="161">
        <v>7.48</v>
      </c>
      <c r="F112" s="158"/>
      <c r="G112" s="158"/>
      <c r="H112" s="158"/>
      <c r="I112" s="158"/>
      <c r="J112" s="158"/>
      <c r="K112" s="158"/>
      <c r="L112" s="158"/>
      <c r="M112" s="158"/>
      <c r="N112" s="157"/>
      <c r="O112" s="157"/>
      <c r="P112" s="157"/>
      <c r="Q112" s="157"/>
      <c r="R112" s="158"/>
      <c r="S112" s="158"/>
      <c r="T112" s="158"/>
      <c r="U112" s="158"/>
      <c r="V112" s="158"/>
      <c r="W112" s="158"/>
      <c r="X112" s="158"/>
      <c r="Y112" s="158"/>
      <c r="Z112" s="148"/>
      <c r="AA112" s="148"/>
      <c r="AB112" s="148"/>
      <c r="AC112" s="148"/>
      <c r="AD112" s="148"/>
      <c r="AE112" s="148"/>
      <c r="AF112" s="148"/>
      <c r="AG112" s="148" t="s">
        <v>117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x14ac:dyDescent="0.2">
      <c r="A113" s="171">
        <v>31</v>
      </c>
      <c r="B113" s="172" t="s">
        <v>251</v>
      </c>
      <c r="C113" s="184" t="s">
        <v>252</v>
      </c>
      <c r="D113" s="173" t="s">
        <v>158</v>
      </c>
      <c r="E113" s="174">
        <v>188.1</v>
      </c>
      <c r="F113" s="175"/>
      <c r="G113" s="176">
        <f>ROUND(E113*F113,2)</f>
        <v>0</v>
      </c>
      <c r="H113" s="159">
        <v>47.8</v>
      </c>
      <c r="I113" s="158">
        <f>ROUND(E113*H113,2)</f>
        <v>8991.18</v>
      </c>
      <c r="J113" s="159">
        <v>0</v>
      </c>
      <c r="K113" s="158">
        <f>ROUND(E113*J113,2)</f>
        <v>0</v>
      </c>
      <c r="L113" s="158">
        <v>21</v>
      </c>
      <c r="M113" s="158">
        <f>G113*(1+L113/100)</f>
        <v>0</v>
      </c>
      <c r="N113" s="157">
        <v>2.9999999999999997E-4</v>
      </c>
      <c r="O113" s="157">
        <f>ROUND(E113*N113,2)</f>
        <v>0.06</v>
      </c>
      <c r="P113" s="157">
        <v>0</v>
      </c>
      <c r="Q113" s="157">
        <f>ROUND(E113*P113,2)</f>
        <v>0</v>
      </c>
      <c r="R113" s="158" t="s">
        <v>180</v>
      </c>
      <c r="S113" s="158" t="s">
        <v>112</v>
      </c>
      <c r="T113" s="158" t="s">
        <v>112</v>
      </c>
      <c r="U113" s="158">
        <v>0</v>
      </c>
      <c r="V113" s="158">
        <f>ROUND(E113*U113,2)</f>
        <v>0</v>
      </c>
      <c r="W113" s="158"/>
      <c r="X113" s="158" t="s">
        <v>181</v>
      </c>
      <c r="Y113" s="158" t="s">
        <v>114</v>
      </c>
      <c r="Z113" s="148"/>
      <c r="AA113" s="148"/>
      <c r="AB113" s="148"/>
      <c r="AC113" s="148"/>
      <c r="AD113" s="148"/>
      <c r="AE113" s="148"/>
      <c r="AF113" s="148"/>
      <c r="AG113" s="148" t="s">
        <v>242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x14ac:dyDescent="0.2">
      <c r="A114" s="155"/>
      <c r="B114" s="156"/>
      <c r="C114" s="185" t="s">
        <v>253</v>
      </c>
      <c r="D114" s="160"/>
      <c r="E114" s="161">
        <v>23.1</v>
      </c>
      <c r="F114" s="158"/>
      <c r="G114" s="158"/>
      <c r="H114" s="158"/>
      <c r="I114" s="158"/>
      <c r="J114" s="158"/>
      <c r="K114" s="158"/>
      <c r="L114" s="158"/>
      <c r="M114" s="158"/>
      <c r="N114" s="157"/>
      <c r="O114" s="157"/>
      <c r="P114" s="157"/>
      <c r="Q114" s="157"/>
      <c r="R114" s="158"/>
      <c r="S114" s="158"/>
      <c r="T114" s="158"/>
      <c r="U114" s="158"/>
      <c r="V114" s="158"/>
      <c r="W114" s="158"/>
      <c r="X114" s="158"/>
      <c r="Y114" s="158"/>
      <c r="Z114" s="148"/>
      <c r="AA114" s="148"/>
      <c r="AB114" s="148"/>
      <c r="AC114" s="148"/>
      <c r="AD114" s="148"/>
      <c r="AE114" s="148"/>
      <c r="AF114" s="148"/>
      <c r="AG114" s="148" t="s">
        <v>117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x14ac:dyDescent="0.2">
      <c r="A115" s="155"/>
      <c r="B115" s="156"/>
      <c r="C115" s="185" t="s">
        <v>254</v>
      </c>
      <c r="D115" s="160"/>
      <c r="E115" s="161">
        <v>165</v>
      </c>
      <c r="F115" s="158"/>
      <c r="G115" s="158"/>
      <c r="H115" s="158"/>
      <c r="I115" s="158"/>
      <c r="J115" s="158"/>
      <c r="K115" s="158"/>
      <c r="L115" s="158"/>
      <c r="M115" s="158"/>
      <c r="N115" s="157"/>
      <c r="O115" s="157"/>
      <c r="P115" s="157"/>
      <c r="Q115" s="157"/>
      <c r="R115" s="158"/>
      <c r="S115" s="158"/>
      <c r="T115" s="158"/>
      <c r="U115" s="158"/>
      <c r="V115" s="158"/>
      <c r="W115" s="158"/>
      <c r="X115" s="158"/>
      <c r="Y115" s="158"/>
      <c r="Z115" s="148"/>
      <c r="AA115" s="148"/>
      <c r="AB115" s="148"/>
      <c r="AC115" s="148"/>
      <c r="AD115" s="148"/>
      <c r="AE115" s="148"/>
      <c r="AF115" s="148"/>
      <c r="AG115" s="148" t="s">
        <v>117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x14ac:dyDescent="0.2">
      <c r="A116" s="164" t="s">
        <v>107</v>
      </c>
      <c r="B116" s="165" t="s">
        <v>60</v>
      </c>
      <c r="C116" s="183" t="s">
        <v>61</v>
      </c>
      <c r="D116" s="166"/>
      <c r="E116" s="167"/>
      <c r="F116" s="168"/>
      <c r="G116" s="169">
        <f>SUMIF(AG117:AG132,"&lt;&gt;NOR",G117:G132)</f>
        <v>0</v>
      </c>
      <c r="H116" s="163"/>
      <c r="I116" s="163">
        <f>SUM(I117:I132)</f>
        <v>97598.459999999992</v>
      </c>
      <c r="J116" s="163"/>
      <c r="K116" s="163">
        <f>SUM(K117:K132)</f>
        <v>109999.74999999999</v>
      </c>
      <c r="L116" s="163"/>
      <c r="M116" s="163">
        <f>SUM(M117:M132)</f>
        <v>0</v>
      </c>
      <c r="N116" s="162"/>
      <c r="O116" s="162">
        <f>SUM(O117:O132)</f>
        <v>48.55</v>
      </c>
      <c r="P116" s="162"/>
      <c r="Q116" s="162">
        <f>SUM(Q117:Q132)</f>
        <v>0</v>
      </c>
      <c r="R116" s="163"/>
      <c r="S116" s="163"/>
      <c r="T116" s="163"/>
      <c r="U116" s="163"/>
      <c r="V116" s="163">
        <f>SUM(V117:V132)</f>
        <v>156.41999999999999</v>
      </c>
      <c r="W116" s="163"/>
      <c r="X116" s="163"/>
      <c r="Y116" s="163"/>
      <c r="AG116" t="s">
        <v>108</v>
      </c>
    </row>
    <row r="117" spans="1:60" ht="22.5" x14ac:dyDescent="0.2">
      <c r="A117" s="171">
        <v>32</v>
      </c>
      <c r="B117" s="172" t="s">
        <v>255</v>
      </c>
      <c r="C117" s="184" t="s">
        <v>256</v>
      </c>
      <c r="D117" s="173" t="s">
        <v>158</v>
      </c>
      <c r="E117" s="174">
        <v>1.2</v>
      </c>
      <c r="F117" s="175"/>
      <c r="G117" s="176">
        <f>ROUND(E117*F117,2)</f>
        <v>0</v>
      </c>
      <c r="H117" s="159">
        <v>877.58</v>
      </c>
      <c r="I117" s="158">
        <f>ROUND(E117*H117,2)</f>
        <v>1053.0999999999999</v>
      </c>
      <c r="J117" s="159">
        <v>489.42</v>
      </c>
      <c r="K117" s="158">
        <f>ROUND(E117*J117,2)</f>
        <v>587.29999999999995</v>
      </c>
      <c r="L117" s="158">
        <v>21</v>
      </c>
      <c r="M117" s="158">
        <f>G117*(1+L117/100)</f>
        <v>0</v>
      </c>
      <c r="N117" s="157">
        <v>0.50065000000000004</v>
      </c>
      <c r="O117" s="157">
        <f>ROUND(E117*N117,2)</f>
        <v>0.6</v>
      </c>
      <c r="P117" s="157">
        <v>0</v>
      </c>
      <c r="Q117" s="157">
        <f>ROUND(E117*P117,2)</f>
        <v>0</v>
      </c>
      <c r="R117" s="158"/>
      <c r="S117" s="158" t="s">
        <v>112</v>
      </c>
      <c r="T117" s="158" t="s">
        <v>112</v>
      </c>
      <c r="U117" s="158">
        <v>0.69799999999999995</v>
      </c>
      <c r="V117" s="158">
        <f>ROUND(E117*U117,2)</f>
        <v>0.84</v>
      </c>
      <c r="W117" s="158"/>
      <c r="X117" s="158" t="s">
        <v>113</v>
      </c>
      <c r="Y117" s="158" t="s">
        <v>114</v>
      </c>
      <c r="Z117" s="148"/>
      <c r="AA117" s="148"/>
      <c r="AB117" s="148"/>
      <c r="AC117" s="148"/>
      <c r="AD117" s="148"/>
      <c r="AE117" s="148"/>
      <c r="AF117" s="148"/>
      <c r="AG117" s="148" t="s">
        <v>189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x14ac:dyDescent="0.2">
      <c r="A118" s="155"/>
      <c r="B118" s="156"/>
      <c r="C118" s="185" t="s">
        <v>257</v>
      </c>
      <c r="D118" s="160"/>
      <c r="E118" s="161">
        <v>1.2</v>
      </c>
      <c r="F118" s="158"/>
      <c r="G118" s="158"/>
      <c r="H118" s="158"/>
      <c r="I118" s="158"/>
      <c r="J118" s="158"/>
      <c r="K118" s="158"/>
      <c r="L118" s="158"/>
      <c r="M118" s="158"/>
      <c r="N118" s="157"/>
      <c r="O118" s="157"/>
      <c r="P118" s="157"/>
      <c r="Q118" s="157"/>
      <c r="R118" s="158"/>
      <c r="S118" s="158"/>
      <c r="T118" s="158"/>
      <c r="U118" s="158"/>
      <c r="V118" s="158"/>
      <c r="W118" s="158"/>
      <c r="X118" s="158"/>
      <c r="Y118" s="158"/>
      <c r="Z118" s="148"/>
      <c r="AA118" s="148"/>
      <c r="AB118" s="148"/>
      <c r="AC118" s="148"/>
      <c r="AD118" s="148"/>
      <c r="AE118" s="148"/>
      <c r="AF118" s="148"/>
      <c r="AG118" s="148" t="s">
        <v>117</v>
      </c>
      <c r="AH118" s="148">
        <v>0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ht="22.5" x14ac:dyDescent="0.2">
      <c r="A119" s="171">
        <v>33</v>
      </c>
      <c r="B119" s="172" t="s">
        <v>258</v>
      </c>
      <c r="C119" s="184" t="s">
        <v>259</v>
      </c>
      <c r="D119" s="173" t="s">
        <v>232</v>
      </c>
      <c r="E119" s="174">
        <v>1.2E-2</v>
      </c>
      <c r="F119" s="175"/>
      <c r="G119" s="176">
        <f>ROUND(E119*F119,2)</f>
        <v>0</v>
      </c>
      <c r="H119" s="159">
        <v>40543.660000000003</v>
      </c>
      <c r="I119" s="158">
        <f>ROUND(E119*H119,2)</f>
        <v>486.52</v>
      </c>
      <c r="J119" s="159">
        <v>18796.34</v>
      </c>
      <c r="K119" s="158">
        <f>ROUND(E119*J119,2)</f>
        <v>225.56</v>
      </c>
      <c r="L119" s="158">
        <v>21</v>
      </c>
      <c r="M119" s="158">
        <f>G119*(1+L119/100)</f>
        <v>0</v>
      </c>
      <c r="N119" s="157">
        <v>1.0210999999999999</v>
      </c>
      <c r="O119" s="157">
        <f>ROUND(E119*N119,2)</f>
        <v>0.01</v>
      </c>
      <c r="P119" s="157">
        <v>0</v>
      </c>
      <c r="Q119" s="157">
        <f>ROUND(E119*P119,2)</f>
        <v>0</v>
      </c>
      <c r="R119" s="158"/>
      <c r="S119" s="158" t="s">
        <v>112</v>
      </c>
      <c r="T119" s="158" t="s">
        <v>112</v>
      </c>
      <c r="U119" s="158">
        <v>25.271000000000001</v>
      </c>
      <c r="V119" s="158">
        <f>ROUND(E119*U119,2)</f>
        <v>0.3</v>
      </c>
      <c r="W119" s="158"/>
      <c r="X119" s="158" t="s">
        <v>113</v>
      </c>
      <c r="Y119" s="158" t="s">
        <v>114</v>
      </c>
      <c r="Z119" s="148"/>
      <c r="AA119" s="148"/>
      <c r="AB119" s="148"/>
      <c r="AC119" s="148"/>
      <c r="AD119" s="148"/>
      <c r="AE119" s="148"/>
      <c r="AF119" s="148"/>
      <c r="AG119" s="148" t="s">
        <v>189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x14ac:dyDescent="0.2">
      <c r="A120" s="155"/>
      <c r="B120" s="156"/>
      <c r="C120" s="185" t="s">
        <v>260</v>
      </c>
      <c r="D120" s="160"/>
      <c r="E120" s="161">
        <v>1.2E-2</v>
      </c>
      <c r="F120" s="158"/>
      <c r="G120" s="158"/>
      <c r="H120" s="158"/>
      <c r="I120" s="158"/>
      <c r="J120" s="158"/>
      <c r="K120" s="158"/>
      <c r="L120" s="158"/>
      <c r="M120" s="158"/>
      <c r="N120" s="157"/>
      <c r="O120" s="157"/>
      <c r="P120" s="157"/>
      <c r="Q120" s="157"/>
      <c r="R120" s="158"/>
      <c r="S120" s="158"/>
      <c r="T120" s="158"/>
      <c r="U120" s="158"/>
      <c r="V120" s="158"/>
      <c r="W120" s="158"/>
      <c r="X120" s="158"/>
      <c r="Y120" s="158"/>
      <c r="Z120" s="148"/>
      <c r="AA120" s="148"/>
      <c r="AB120" s="148"/>
      <c r="AC120" s="148"/>
      <c r="AD120" s="148"/>
      <c r="AE120" s="148"/>
      <c r="AF120" s="148"/>
      <c r="AG120" s="148" t="s">
        <v>117</v>
      </c>
      <c r="AH120" s="148">
        <v>0</v>
      </c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x14ac:dyDescent="0.2">
      <c r="A121" s="171">
        <v>34</v>
      </c>
      <c r="B121" s="172" t="s">
        <v>261</v>
      </c>
      <c r="C121" s="184" t="s">
        <v>262</v>
      </c>
      <c r="D121" s="173" t="s">
        <v>158</v>
      </c>
      <c r="E121" s="174">
        <v>122.45</v>
      </c>
      <c r="F121" s="175"/>
      <c r="G121" s="176">
        <f>ROUND(E121*F121,2)</f>
        <v>0</v>
      </c>
      <c r="H121" s="159">
        <v>678.06</v>
      </c>
      <c r="I121" s="158">
        <f>ROUND(E121*H121,2)</f>
        <v>83028.45</v>
      </c>
      <c r="J121" s="159">
        <v>604.94000000000005</v>
      </c>
      <c r="K121" s="158">
        <f>ROUND(E121*J121,2)</f>
        <v>74074.899999999994</v>
      </c>
      <c r="L121" s="158">
        <v>21</v>
      </c>
      <c r="M121" s="158">
        <f>G121*(1+L121/100)</f>
        <v>0</v>
      </c>
      <c r="N121" s="157">
        <v>0.31081999999999999</v>
      </c>
      <c r="O121" s="157">
        <f>ROUND(E121*N121,2)</f>
        <v>38.06</v>
      </c>
      <c r="P121" s="157">
        <v>0</v>
      </c>
      <c r="Q121" s="157">
        <f>ROUND(E121*P121,2)</f>
        <v>0</v>
      </c>
      <c r="R121" s="158"/>
      <c r="S121" s="158" t="s">
        <v>112</v>
      </c>
      <c r="T121" s="158" t="s">
        <v>112</v>
      </c>
      <c r="U121" s="158">
        <v>0.92100000000000004</v>
      </c>
      <c r="V121" s="158">
        <f>ROUND(E121*U121,2)</f>
        <v>112.78</v>
      </c>
      <c r="W121" s="158"/>
      <c r="X121" s="158" t="s">
        <v>113</v>
      </c>
      <c r="Y121" s="158" t="s">
        <v>114</v>
      </c>
      <c r="Z121" s="148"/>
      <c r="AA121" s="148"/>
      <c r="AB121" s="148"/>
      <c r="AC121" s="148"/>
      <c r="AD121" s="148"/>
      <c r="AE121" s="148"/>
      <c r="AF121" s="148"/>
      <c r="AG121" s="148" t="s">
        <v>115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x14ac:dyDescent="0.2">
      <c r="A122" s="155"/>
      <c r="B122" s="156"/>
      <c r="C122" s="185" t="s">
        <v>263</v>
      </c>
      <c r="D122" s="160"/>
      <c r="E122" s="161">
        <v>17.850000000000001</v>
      </c>
      <c r="F122" s="158"/>
      <c r="G122" s="158"/>
      <c r="H122" s="158"/>
      <c r="I122" s="158"/>
      <c r="J122" s="158"/>
      <c r="K122" s="158"/>
      <c r="L122" s="158"/>
      <c r="M122" s="158"/>
      <c r="N122" s="157"/>
      <c r="O122" s="157"/>
      <c r="P122" s="157"/>
      <c r="Q122" s="157"/>
      <c r="R122" s="158"/>
      <c r="S122" s="158"/>
      <c r="T122" s="158"/>
      <c r="U122" s="158"/>
      <c r="V122" s="158"/>
      <c r="W122" s="158"/>
      <c r="X122" s="158"/>
      <c r="Y122" s="158"/>
      <c r="Z122" s="148"/>
      <c r="AA122" s="148"/>
      <c r="AB122" s="148"/>
      <c r="AC122" s="148"/>
      <c r="AD122" s="148"/>
      <c r="AE122" s="148"/>
      <c r="AF122" s="148"/>
      <c r="AG122" s="148" t="s">
        <v>117</v>
      </c>
      <c r="AH122" s="148">
        <v>0</v>
      </c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x14ac:dyDescent="0.2">
      <c r="A123" s="155"/>
      <c r="B123" s="156"/>
      <c r="C123" s="185" t="s">
        <v>264</v>
      </c>
      <c r="D123" s="160"/>
      <c r="E123" s="161">
        <v>32</v>
      </c>
      <c r="F123" s="158"/>
      <c r="G123" s="158"/>
      <c r="H123" s="158"/>
      <c r="I123" s="158"/>
      <c r="J123" s="158"/>
      <c r="K123" s="158"/>
      <c r="L123" s="158"/>
      <c r="M123" s="158"/>
      <c r="N123" s="157"/>
      <c r="O123" s="157"/>
      <c r="P123" s="157"/>
      <c r="Q123" s="157"/>
      <c r="R123" s="158"/>
      <c r="S123" s="158"/>
      <c r="T123" s="158"/>
      <c r="U123" s="158"/>
      <c r="V123" s="158"/>
      <c r="W123" s="158"/>
      <c r="X123" s="158"/>
      <c r="Y123" s="158"/>
      <c r="Z123" s="148"/>
      <c r="AA123" s="148"/>
      <c r="AB123" s="148"/>
      <c r="AC123" s="148"/>
      <c r="AD123" s="148"/>
      <c r="AE123" s="148"/>
      <c r="AF123" s="148"/>
      <c r="AG123" s="148" t="s">
        <v>117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x14ac:dyDescent="0.2">
      <c r="A124" s="155"/>
      <c r="B124" s="156"/>
      <c r="C124" s="185" t="s">
        <v>265</v>
      </c>
      <c r="D124" s="160"/>
      <c r="E124" s="161">
        <v>22.1</v>
      </c>
      <c r="F124" s="158"/>
      <c r="G124" s="158"/>
      <c r="H124" s="158"/>
      <c r="I124" s="158"/>
      <c r="J124" s="158"/>
      <c r="K124" s="158"/>
      <c r="L124" s="158"/>
      <c r="M124" s="158"/>
      <c r="N124" s="157"/>
      <c r="O124" s="157"/>
      <c r="P124" s="157"/>
      <c r="Q124" s="157"/>
      <c r="R124" s="158"/>
      <c r="S124" s="158"/>
      <c r="T124" s="158"/>
      <c r="U124" s="158"/>
      <c r="V124" s="158"/>
      <c r="W124" s="158"/>
      <c r="X124" s="158"/>
      <c r="Y124" s="158"/>
      <c r="Z124" s="148"/>
      <c r="AA124" s="148"/>
      <c r="AB124" s="148"/>
      <c r="AC124" s="148"/>
      <c r="AD124" s="148"/>
      <c r="AE124" s="148"/>
      <c r="AF124" s="148"/>
      <c r="AG124" s="148" t="s">
        <v>117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x14ac:dyDescent="0.2">
      <c r="A125" s="155"/>
      <c r="B125" s="156"/>
      <c r="C125" s="185" t="s">
        <v>266</v>
      </c>
      <c r="D125" s="160"/>
      <c r="E125" s="161">
        <v>31</v>
      </c>
      <c r="F125" s="158"/>
      <c r="G125" s="158"/>
      <c r="H125" s="158"/>
      <c r="I125" s="158"/>
      <c r="J125" s="158"/>
      <c r="K125" s="158"/>
      <c r="L125" s="158"/>
      <c r="M125" s="158"/>
      <c r="N125" s="157"/>
      <c r="O125" s="157"/>
      <c r="P125" s="157"/>
      <c r="Q125" s="157"/>
      <c r="R125" s="158"/>
      <c r="S125" s="158"/>
      <c r="T125" s="158"/>
      <c r="U125" s="158"/>
      <c r="V125" s="158"/>
      <c r="W125" s="158"/>
      <c r="X125" s="158"/>
      <c r="Y125" s="158"/>
      <c r="Z125" s="148"/>
      <c r="AA125" s="148"/>
      <c r="AB125" s="148"/>
      <c r="AC125" s="148"/>
      <c r="AD125" s="148"/>
      <c r="AE125" s="148"/>
      <c r="AF125" s="148"/>
      <c r="AG125" s="148" t="s">
        <v>117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x14ac:dyDescent="0.2">
      <c r="A126" s="155"/>
      <c r="B126" s="156"/>
      <c r="C126" s="185" t="s">
        <v>267</v>
      </c>
      <c r="D126" s="160"/>
      <c r="E126" s="161">
        <v>19.5</v>
      </c>
      <c r="F126" s="158"/>
      <c r="G126" s="158"/>
      <c r="H126" s="158"/>
      <c r="I126" s="158"/>
      <c r="J126" s="158"/>
      <c r="K126" s="158"/>
      <c r="L126" s="158"/>
      <c r="M126" s="158"/>
      <c r="N126" s="157"/>
      <c r="O126" s="157"/>
      <c r="P126" s="157"/>
      <c r="Q126" s="157"/>
      <c r="R126" s="158"/>
      <c r="S126" s="158"/>
      <c r="T126" s="158"/>
      <c r="U126" s="158"/>
      <c r="V126" s="158"/>
      <c r="W126" s="158"/>
      <c r="X126" s="158"/>
      <c r="Y126" s="158"/>
      <c r="Z126" s="148"/>
      <c r="AA126" s="148"/>
      <c r="AB126" s="148"/>
      <c r="AC126" s="148"/>
      <c r="AD126" s="148"/>
      <c r="AE126" s="148"/>
      <c r="AF126" s="148"/>
      <c r="AG126" s="148" t="s">
        <v>117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x14ac:dyDescent="0.2">
      <c r="A127" s="177">
        <v>35</v>
      </c>
      <c r="B127" s="178" t="s">
        <v>268</v>
      </c>
      <c r="C127" s="186" t="s">
        <v>269</v>
      </c>
      <c r="D127" s="179" t="s">
        <v>158</v>
      </c>
      <c r="E127" s="180">
        <v>122.45</v>
      </c>
      <c r="F127" s="181"/>
      <c r="G127" s="182">
        <f>ROUND(E127*F127,2)</f>
        <v>0</v>
      </c>
      <c r="H127" s="159">
        <v>76.13</v>
      </c>
      <c r="I127" s="158">
        <f>ROUND(E127*H127,2)</f>
        <v>9322.1200000000008</v>
      </c>
      <c r="J127" s="159">
        <v>215.37</v>
      </c>
      <c r="K127" s="158">
        <f>ROUND(E127*J127,2)</f>
        <v>26372.06</v>
      </c>
      <c r="L127" s="158">
        <v>21</v>
      </c>
      <c r="M127" s="158">
        <f>G127*(1+L127/100)</f>
        <v>0</v>
      </c>
      <c r="N127" s="157">
        <v>5.8500000000000003E-2</v>
      </c>
      <c r="O127" s="157">
        <f>ROUND(E127*N127,2)</f>
        <v>7.16</v>
      </c>
      <c r="P127" s="157">
        <v>0</v>
      </c>
      <c r="Q127" s="157">
        <f>ROUND(E127*P127,2)</f>
        <v>0</v>
      </c>
      <c r="R127" s="158"/>
      <c r="S127" s="158" t="s">
        <v>112</v>
      </c>
      <c r="T127" s="158" t="s">
        <v>112</v>
      </c>
      <c r="U127" s="158">
        <v>0.32</v>
      </c>
      <c r="V127" s="158">
        <f>ROUND(E127*U127,2)</f>
        <v>39.18</v>
      </c>
      <c r="W127" s="158"/>
      <c r="X127" s="158" t="s">
        <v>113</v>
      </c>
      <c r="Y127" s="158" t="s">
        <v>114</v>
      </c>
      <c r="Z127" s="148"/>
      <c r="AA127" s="148"/>
      <c r="AB127" s="148"/>
      <c r="AC127" s="148"/>
      <c r="AD127" s="148"/>
      <c r="AE127" s="148"/>
      <c r="AF127" s="148"/>
      <c r="AG127" s="148" t="s">
        <v>115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x14ac:dyDescent="0.2">
      <c r="A128" s="171">
        <v>36</v>
      </c>
      <c r="B128" s="172" t="s">
        <v>270</v>
      </c>
      <c r="C128" s="184" t="s">
        <v>271</v>
      </c>
      <c r="D128" s="173" t="s">
        <v>111</v>
      </c>
      <c r="E128" s="174">
        <v>1.08</v>
      </c>
      <c r="F128" s="175"/>
      <c r="G128" s="176">
        <f>ROUND(E128*F128,2)</f>
        <v>0</v>
      </c>
      <c r="H128" s="159">
        <v>3433.58</v>
      </c>
      <c r="I128" s="158">
        <f>ROUND(E128*H128,2)</f>
        <v>3708.27</v>
      </c>
      <c r="J128" s="159">
        <v>2106.42</v>
      </c>
      <c r="K128" s="158">
        <f>ROUND(E128*J128,2)</f>
        <v>2274.9299999999998</v>
      </c>
      <c r="L128" s="158">
        <v>21</v>
      </c>
      <c r="M128" s="158">
        <f>G128*(1+L128/100)</f>
        <v>0</v>
      </c>
      <c r="N128" s="157">
        <v>2.52203</v>
      </c>
      <c r="O128" s="157">
        <f>ROUND(E128*N128,2)</f>
        <v>2.72</v>
      </c>
      <c r="P128" s="157">
        <v>0</v>
      </c>
      <c r="Q128" s="157">
        <f>ROUND(E128*P128,2)</f>
        <v>0</v>
      </c>
      <c r="R128" s="158"/>
      <c r="S128" s="158" t="s">
        <v>112</v>
      </c>
      <c r="T128" s="158" t="s">
        <v>112</v>
      </c>
      <c r="U128" s="158">
        <v>3.077</v>
      </c>
      <c r="V128" s="158">
        <f>ROUND(E128*U128,2)</f>
        <v>3.32</v>
      </c>
      <c r="W128" s="158"/>
      <c r="X128" s="158" t="s">
        <v>113</v>
      </c>
      <c r="Y128" s="158" t="s">
        <v>114</v>
      </c>
      <c r="Z128" s="148"/>
      <c r="AA128" s="148"/>
      <c r="AB128" s="148"/>
      <c r="AC128" s="148"/>
      <c r="AD128" s="148"/>
      <c r="AE128" s="148"/>
      <c r="AF128" s="148"/>
      <c r="AG128" s="148" t="s">
        <v>189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x14ac:dyDescent="0.2">
      <c r="A129" s="155"/>
      <c r="B129" s="156"/>
      <c r="C129" s="185" t="s">
        <v>272</v>
      </c>
      <c r="D129" s="160"/>
      <c r="E129" s="161">
        <v>1.08</v>
      </c>
      <c r="F129" s="158"/>
      <c r="G129" s="158"/>
      <c r="H129" s="158"/>
      <c r="I129" s="158"/>
      <c r="J129" s="158"/>
      <c r="K129" s="158"/>
      <c r="L129" s="158"/>
      <c r="M129" s="158"/>
      <c r="N129" s="157"/>
      <c r="O129" s="157"/>
      <c r="P129" s="157"/>
      <c r="Q129" s="157"/>
      <c r="R129" s="158"/>
      <c r="S129" s="158"/>
      <c r="T129" s="158"/>
      <c r="U129" s="158"/>
      <c r="V129" s="158"/>
      <c r="W129" s="158"/>
      <c r="X129" s="158"/>
      <c r="Y129" s="158"/>
      <c r="Z129" s="148"/>
      <c r="AA129" s="148"/>
      <c r="AB129" s="148"/>
      <c r="AC129" s="148"/>
      <c r="AD129" s="148"/>
      <c r="AE129" s="148"/>
      <c r="AF129" s="148"/>
      <c r="AG129" s="148" t="s">
        <v>117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x14ac:dyDescent="0.2">
      <c r="A130" s="171">
        <v>37</v>
      </c>
      <c r="B130" s="172" t="s">
        <v>273</v>
      </c>
      <c r="C130" s="184" t="s">
        <v>274</v>
      </c>
      <c r="D130" s="173" t="s">
        <v>236</v>
      </c>
      <c r="E130" s="174">
        <v>17</v>
      </c>
      <c r="F130" s="175"/>
      <c r="G130" s="176">
        <f>ROUND(E130*F130,2)</f>
        <v>0</v>
      </c>
      <c r="H130" s="159">
        <v>0</v>
      </c>
      <c r="I130" s="158">
        <f>ROUND(E130*H130,2)</f>
        <v>0</v>
      </c>
      <c r="J130" s="159">
        <v>345</v>
      </c>
      <c r="K130" s="158">
        <f>ROUND(E130*J130,2)</f>
        <v>5865</v>
      </c>
      <c r="L130" s="158">
        <v>21</v>
      </c>
      <c r="M130" s="158">
        <f>G130*(1+L130/100)</f>
        <v>0</v>
      </c>
      <c r="N130" s="157">
        <v>0</v>
      </c>
      <c r="O130" s="157">
        <f>ROUND(E130*N130,2)</f>
        <v>0</v>
      </c>
      <c r="P130" s="157">
        <v>0</v>
      </c>
      <c r="Q130" s="157">
        <f>ROUND(E130*P130,2)</f>
        <v>0</v>
      </c>
      <c r="R130" s="158"/>
      <c r="S130" s="158" t="s">
        <v>166</v>
      </c>
      <c r="T130" s="158" t="s">
        <v>167</v>
      </c>
      <c r="U130" s="158">
        <v>0</v>
      </c>
      <c r="V130" s="158">
        <f>ROUND(E130*U130,2)</f>
        <v>0</v>
      </c>
      <c r="W130" s="158"/>
      <c r="X130" s="158" t="s">
        <v>113</v>
      </c>
      <c r="Y130" s="158" t="s">
        <v>114</v>
      </c>
      <c r="Z130" s="148"/>
      <c r="AA130" s="148"/>
      <c r="AB130" s="148"/>
      <c r="AC130" s="148"/>
      <c r="AD130" s="148"/>
      <c r="AE130" s="148"/>
      <c r="AF130" s="148"/>
      <c r="AG130" s="148" t="s">
        <v>115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x14ac:dyDescent="0.2">
      <c r="A131" s="155"/>
      <c r="B131" s="156"/>
      <c r="C131" s="185" t="s">
        <v>275</v>
      </c>
      <c r="D131" s="160"/>
      <c r="E131" s="161">
        <v>17</v>
      </c>
      <c r="F131" s="158"/>
      <c r="G131" s="158"/>
      <c r="H131" s="158"/>
      <c r="I131" s="158"/>
      <c r="J131" s="158"/>
      <c r="K131" s="158"/>
      <c r="L131" s="158"/>
      <c r="M131" s="158"/>
      <c r="N131" s="157"/>
      <c r="O131" s="157"/>
      <c r="P131" s="157"/>
      <c r="Q131" s="157"/>
      <c r="R131" s="158"/>
      <c r="S131" s="158"/>
      <c r="T131" s="158"/>
      <c r="U131" s="158"/>
      <c r="V131" s="158"/>
      <c r="W131" s="158"/>
      <c r="X131" s="158"/>
      <c r="Y131" s="158"/>
      <c r="Z131" s="148"/>
      <c r="AA131" s="148"/>
      <c r="AB131" s="148"/>
      <c r="AC131" s="148"/>
      <c r="AD131" s="148"/>
      <c r="AE131" s="148"/>
      <c r="AF131" s="148"/>
      <c r="AG131" s="148" t="s">
        <v>117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x14ac:dyDescent="0.2">
      <c r="A132" s="177">
        <v>38</v>
      </c>
      <c r="B132" s="178" t="s">
        <v>276</v>
      </c>
      <c r="C132" s="186" t="s">
        <v>277</v>
      </c>
      <c r="D132" s="179" t="s">
        <v>236</v>
      </c>
      <c r="E132" s="180">
        <v>2</v>
      </c>
      <c r="F132" s="181"/>
      <c r="G132" s="182">
        <f>ROUND(E132*F132,2)</f>
        <v>0</v>
      </c>
      <c r="H132" s="159">
        <v>0</v>
      </c>
      <c r="I132" s="158">
        <f>ROUND(E132*H132,2)</f>
        <v>0</v>
      </c>
      <c r="J132" s="159">
        <v>300</v>
      </c>
      <c r="K132" s="158">
        <f>ROUND(E132*J132,2)</f>
        <v>600</v>
      </c>
      <c r="L132" s="158">
        <v>21</v>
      </c>
      <c r="M132" s="158">
        <f>G132*(1+L132/100)</f>
        <v>0</v>
      </c>
      <c r="N132" s="157">
        <v>0</v>
      </c>
      <c r="O132" s="157">
        <f>ROUND(E132*N132,2)</f>
        <v>0</v>
      </c>
      <c r="P132" s="157">
        <v>0</v>
      </c>
      <c r="Q132" s="157">
        <f>ROUND(E132*P132,2)</f>
        <v>0</v>
      </c>
      <c r="R132" s="158"/>
      <c r="S132" s="158" t="s">
        <v>166</v>
      </c>
      <c r="T132" s="158" t="s">
        <v>167</v>
      </c>
      <c r="U132" s="158">
        <v>0</v>
      </c>
      <c r="V132" s="158">
        <f>ROUND(E132*U132,2)</f>
        <v>0</v>
      </c>
      <c r="W132" s="158"/>
      <c r="X132" s="158" t="s">
        <v>113</v>
      </c>
      <c r="Y132" s="158" t="s">
        <v>114</v>
      </c>
      <c r="Z132" s="148"/>
      <c r="AA132" s="148"/>
      <c r="AB132" s="148"/>
      <c r="AC132" s="148"/>
      <c r="AD132" s="148"/>
      <c r="AE132" s="148"/>
      <c r="AF132" s="148"/>
      <c r="AG132" s="148" t="s">
        <v>189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x14ac:dyDescent="0.2">
      <c r="A133" s="164" t="s">
        <v>107</v>
      </c>
      <c r="B133" s="165" t="s">
        <v>62</v>
      </c>
      <c r="C133" s="183" t="s">
        <v>63</v>
      </c>
      <c r="D133" s="166"/>
      <c r="E133" s="167"/>
      <c r="F133" s="168"/>
      <c r="G133" s="169">
        <f>SUMIF(AG134:AG158,"&lt;&gt;NOR",G134:G158)</f>
        <v>0</v>
      </c>
      <c r="H133" s="163"/>
      <c r="I133" s="163">
        <f>SUM(I134:I158)</f>
        <v>23834.53</v>
      </c>
      <c r="J133" s="163"/>
      <c r="K133" s="163">
        <f>SUM(K134:K158)</f>
        <v>89188.989999999991</v>
      </c>
      <c r="L133" s="163"/>
      <c r="M133" s="163">
        <f>SUM(M134:M158)</f>
        <v>0</v>
      </c>
      <c r="N133" s="162"/>
      <c r="O133" s="162">
        <f>SUM(O134:O158)</f>
        <v>20.619999999999997</v>
      </c>
      <c r="P133" s="162"/>
      <c r="Q133" s="162">
        <f>SUM(Q134:Q158)</f>
        <v>0</v>
      </c>
      <c r="R133" s="163"/>
      <c r="S133" s="163"/>
      <c r="T133" s="163"/>
      <c r="U133" s="163"/>
      <c r="V133" s="163">
        <f>SUM(V134:V158)</f>
        <v>122.00999999999999</v>
      </c>
      <c r="W133" s="163"/>
      <c r="X133" s="163"/>
      <c r="Y133" s="163"/>
      <c r="AG133" t="s">
        <v>108</v>
      </c>
    </row>
    <row r="134" spans="1:60" x14ac:dyDescent="0.2">
      <c r="A134" s="171">
        <v>39</v>
      </c>
      <c r="B134" s="172" t="s">
        <v>278</v>
      </c>
      <c r="C134" s="184" t="s">
        <v>279</v>
      </c>
      <c r="D134" s="173" t="s">
        <v>158</v>
      </c>
      <c r="E134" s="174">
        <v>122</v>
      </c>
      <c r="F134" s="175"/>
      <c r="G134" s="176">
        <f>ROUND(E134*F134,2)</f>
        <v>0</v>
      </c>
      <c r="H134" s="159">
        <v>64.13</v>
      </c>
      <c r="I134" s="158">
        <f>ROUND(E134*H134,2)</f>
        <v>7823.86</v>
      </c>
      <c r="J134" s="159">
        <v>594.87</v>
      </c>
      <c r="K134" s="158">
        <f>ROUND(E134*J134,2)</f>
        <v>72574.14</v>
      </c>
      <c r="L134" s="158">
        <v>21</v>
      </c>
      <c r="M134" s="158">
        <f>G134*(1+L134/100)</f>
        <v>0</v>
      </c>
      <c r="N134" s="157">
        <v>5.2650000000000002E-2</v>
      </c>
      <c r="O134" s="157">
        <f>ROUND(E134*N134,2)</f>
        <v>6.42</v>
      </c>
      <c r="P134" s="157">
        <v>0</v>
      </c>
      <c r="Q134" s="157">
        <f>ROUND(E134*P134,2)</f>
        <v>0</v>
      </c>
      <c r="R134" s="158"/>
      <c r="S134" s="158" t="s">
        <v>112</v>
      </c>
      <c r="T134" s="158" t="s">
        <v>112</v>
      </c>
      <c r="U134" s="158">
        <v>0.87472000000000005</v>
      </c>
      <c r="V134" s="158">
        <f>ROUND(E134*U134,2)</f>
        <v>106.72</v>
      </c>
      <c r="W134" s="158"/>
      <c r="X134" s="158" t="s">
        <v>113</v>
      </c>
      <c r="Y134" s="158" t="s">
        <v>114</v>
      </c>
      <c r="Z134" s="148"/>
      <c r="AA134" s="148"/>
      <c r="AB134" s="148"/>
      <c r="AC134" s="148"/>
      <c r="AD134" s="148"/>
      <c r="AE134" s="148"/>
      <c r="AF134" s="148"/>
      <c r="AG134" s="148" t="s">
        <v>115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x14ac:dyDescent="0.2">
      <c r="A135" s="155"/>
      <c r="B135" s="156"/>
      <c r="C135" s="185" t="s">
        <v>280</v>
      </c>
      <c r="D135" s="160"/>
      <c r="E135" s="161">
        <v>18</v>
      </c>
      <c r="F135" s="158"/>
      <c r="G135" s="158"/>
      <c r="H135" s="158"/>
      <c r="I135" s="158"/>
      <c r="J135" s="158"/>
      <c r="K135" s="158"/>
      <c r="L135" s="158"/>
      <c r="M135" s="158"/>
      <c r="N135" s="157"/>
      <c r="O135" s="157"/>
      <c r="P135" s="157"/>
      <c r="Q135" s="157"/>
      <c r="R135" s="158"/>
      <c r="S135" s="158"/>
      <c r="T135" s="158"/>
      <c r="U135" s="158"/>
      <c r="V135" s="158"/>
      <c r="W135" s="158"/>
      <c r="X135" s="158"/>
      <c r="Y135" s="158"/>
      <c r="Z135" s="148"/>
      <c r="AA135" s="148"/>
      <c r="AB135" s="148"/>
      <c r="AC135" s="148"/>
      <c r="AD135" s="148"/>
      <c r="AE135" s="148"/>
      <c r="AF135" s="148"/>
      <c r="AG135" s="148" t="s">
        <v>117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x14ac:dyDescent="0.2">
      <c r="A136" s="155"/>
      <c r="B136" s="156"/>
      <c r="C136" s="185" t="s">
        <v>281</v>
      </c>
      <c r="D136" s="160"/>
      <c r="E136" s="161">
        <v>31</v>
      </c>
      <c r="F136" s="158"/>
      <c r="G136" s="158"/>
      <c r="H136" s="158"/>
      <c r="I136" s="158"/>
      <c r="J136" s="158"/>
      <c r="K136" s="158"/>
      <c r="L136" s="158"/>
      <c r="M136" s="158"/>
      <c r="N136" s="157"/>
      <c r="O136" s="157"/>
      <c r="P136" s="157"/>
      <c r="Q136" s="157"/>
      <c r="R136" s="158"/>
      <c r="S136" s="158"/>
      <c r="T136" s="158"/>
      <c r="U136" s="158"/>
      <c r="V136" s="158"/>
      <c r="W136" s="158"/>
      <c r="X136" s="158"/>
      <c r="Y136" s="158"/>
      <c r="Z136" s="148"/>
      <c r="AA136" s="148"/>
      <c r="AB136" s="148"/>
      <c r="AC136" s="148"/>
      <c r="AD136" s="148"/>
      <c r="AE136" s="148"/>
      <c r="AF136" s="148"/>
      <c r="AG136" s="148" t="s">
        <v>117</v>
      </c>
      <c r="AH136" s="148">
        <v>0</v>
      </c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x14ac:dyDescent="0.2">
      <c r="A137" s="155"/>
      <c r="B137" s="156"/>
      <c r="C137" s="185" t="s">
        <v>282</v>
      </c>
      <c r="D137" s="160"/>
      <c r="E137" s="161">
        <v>22</v>
      </c>
      <c r="F137" s="158"/>
      <c r="G137" s="158"/>
      <c r="H137" s="158"/>
      <c r="I137" s="158"/>
      <c r="J137" s="158"/>
      <c r="K137" s="158"/>
      <c r="L137" s="158"/>
      <c r="M137" s="158"/>
      <c r="N137" s="157"/>
      <c r="O137" s="157"/>
      <c r="P137" s="157"/>
      <c r="Q137" s="157"/>
      <c r="R137" s="158"/>
      <c r="S137" s="158"/>
      <c r="T137" s="158"/>
      <c r="U137" s="158"/>
      <c r="V137" s="158"/>
      <c r="W137" s="158"/>
      <c r="X137" s="158"/>
      <c r="Y137" s="158"/>
      <c r="Z137" s="148"/>
      <c r="AA137" s="148"/>
      <c r="AB137" s="148"/>
      <c r="AC137" s="148"/>
      <c r="AD137" s="148"/>
      <c r="AE137" s="148"/>
      <c r="AF137" s="148"/>
      <c r="AG137" s="148" t="s">
        <v>117</v>
      </c>
      <c r="AH137" s="148">
        <v>0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x14ac:dyDescent="0.2">
      <c r="A138" s="155"/>
      <c r="B138" s="156"/>
      <c r="C138" s="185" t="s">
        <v>266</v>
      </c>
      <c r="D138" s="160"/>
      <c r="E138" s="161">
        <v>31</v>
      </c>
      <c r="F138" s="158"/>
      <c r="G138" s="158"/>
      <c r="H138" s="158"/>
      <c r="I138" s="158"/>
      <c r="J138" s="158"/>
      <c r="K138" s="158"/>
      <c r="L138" s="158"/>
      <c r="M138" s="158"/>
      <c r="N138" s="157"/>
      <c r="O138" s="157"/>
      <c r="P138" s="157"/>
      <c r="Q138" s="157"/>
      <c r="R138" s="158"/>
      <c r="S138" s="158"/>
      <c r="T138" s="158"/>
      <c r="U138" s="158"/>
      <c r="V138" s="158"/>
      <c r="W138" s="158"/>
      <c r="X138" s="158"/>
      <c r="Y138" s="158"/>
      <c r="Z138" s="148"/>
      <c r="AA138" s="148"/>
      <c r="AB138" s="148"/>
      <c r="AC138" s="148"/>
      <c r="AD138" s="148"/>
      <c r="AE138" s="148"/>
      <c r="AF138" s="148"/>
      <c r="AG138" s="148" t="s">
        <v>117</v>
      </c>
      <c r="AH138" s="148">
        <v>0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x14ac:dyDescent="0.2">
      <c r="A139" s="155"/>
      <c r="B139" s="156"/>
      <c r="C139" s="185" t="s">
        <v>283</v>
      </c>
      <c r="D139" s="160"/>
      <c r="E139" s="161">
        <v>20</v>
      </c>
      <c r="F139" s="158"/>
      <c r="G139" s="158"/>
      <c r="H139" s="158"/>
      <c r="I139" s="158"/>
      <c r="J139" s="158"/>
      <c r="K139" s="158"/>
      <c r="L139" s="158"/>
      <c r="M139" s="158"/>
      <c r="N139" s="157"/>
      <c r="O139" s="157"/>
      <c r="P139" s="157"/>
      <c r="Q139" s="157"/>
      <c r="R139" s="158"/>
      <c r="S139" s="158"/>
      <c r="T139" s="158"/>
      <c r="U139" s="158"/>
      <c r="V139" s="158"/>
      <c r="W139" s="158"/>
      <c r="X139" s="158"/>
      <c r="Y139" s="158"/>
      <c r="Z139" s="148"/>
      <c r="AA139" s="148"/>
      <c r="AB139" s="148"/>
      <c r="AC139" s="148"/>
      <c r="AD139" s="148"/>
      <c r="AE139" s="148"/>
      <c r="AF139" s="148"/>
      <c r="AG139" s="148" t="s">
        <v>117</v>
      </c>
      <c r="AH139" s="148">
        <v>0</v>
      </c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x14ac:dyDescent="0.2">
      <c r="A140" s="171">
        <v>40</v>
      </c>
      <c r="B140" s="172" t="s">
        <v>284</v>
      </c>
      <c r="C140" s="184" t="s">
        <v>285</v>
      </c>
      <c r="D140" s="173" t="s">
        <v>111</v>
      </c>
      <c r="E140" s="174">
        <v>0.26100000000000001</v>
      </c>
      <c r="F140" s="175"/>
      <c r="G140" s="176">
        <f>ROUND(E140*F140,2)</f>
        <v>0</v>
      </c>
      <c r="H140" s="159">
        <v>3197.91</v>
      </c>
      <c r="I140" s="158">
        <f>ROUND(E140*H140,2)</f>
        <v>834.65</v>
      </c>
      <c r="J140" s="159">
        <v>1897.09</v>
      </c>
      <c r="K140" s="158">
        <f>ROUND(E140*J140,2)</f>
        <v>495.14</v>
      </c>
      <c r="L140" s="158">
        <v>21</v>
      </c>
      <c r="M140" s="158">
        <f>G140*(1+L140/100)</f>
        <v>0</v>
      </c>
      <c r="N140" s="157">
        <v>2.5249999999999999</v>
      </c>
      <c r="O140" s="157">
        <f>ROUND(E140*N140,2)</f>
        <v>0.66</v>
      </c>
      <c r="P140" s="157">
        <v>0</v>
      </c>
      <c r="Q140" s="157">
        <f>ROUND(E140*P140,2)</f>
        <v>0</v>
      </c>
      <c r="R140" s="158"/>
      <c r="S140" s="158" t="s">
        <v>112</v>
      </c>
      <c r="T140" s="158" t="s">
        <v>112</v>
      </c>
      <c r="U140" s="158">
        <v>3.2130000000000001</v>
      </c>
      <c r="V140" s="158">
        <f>ROUND(E140*U140,2)</f>
        <v>0.84</v>
      </c>
      <c r="W140" s="158"/>
      <c r="X140" s="158" t="s">
        <v>113</v>
      </c>
      <c r="Y140" s="158" t="s">
        <v>114</v>
      </c>
      <c r="Z140" s="148"/>
      <c r="AA140" s="148"/>
      <c r="AB140" s="148"/>
      <c r="AC140" s="148"/>
      <c r="AD140" s="148"/>
      <c r="AE140" s="148"/>
      <c r="AF140" s="148"/>
      <c r="AG140" s="148" t="s">
        <v>115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x14ac:dyDescent="0.2">
      <c r="A141" s="155"/>
      <c r="B141" s="156"/>
      <c r="C141" s="185" t="s">
        <v>286</v>
      </c>
      <c r="D141" s="160"/>
      <c r="E141" s="161">
        <v>0.09</v>
      </c>
      <c r="F141" s="158"/>
      <c r="G141" s="158"/>
      <c r="H141" s="158"/>
      <c r="I141" s="158"/>
      <c r="J141" s="158"/>
      <c r="K141" s="158"/>
      <c r="L141" s="158"/>
      <c r="M141" s="158"/>
      <c r="N141" s="157"/>
      <c r="O141" s="157"/>
      <c r="P141" s="157"/>
      <c r="Q141" s="157"/>
      <c r="R141" s="158"/>
      <c r="S141" s="158"/>
      <c r="T141" s="158"/>
      <c r="U141" s="158"/>
      <c r="V141" s="158"/>
      <c r="W141" s="158"/>
      <c r="X141" s="158"/>
      <c r="Y141" s="158"/>
      <c r="Z141" s="148"/>
      <c r="AA141" s="148"/>
      <c r="AB141" s="148"/>
      <c r="AC141" s="148"/>
      <c r="AD141" s="148"/>
      <c r="AE141" s="148"/>
      <c r="AF141" s="148"/>
      <c r="AG141" s="148" t="s">
        <v>117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x14ac:dyDescent="0.2">
      <c r="A142" s="155"/>
      <c r="B142" s="156"/>
      <c r="C142" s="185" t="s">
        <v>287</v>
      </c>
      <c r="D142" s="160"/>
      <c r="E142" s="161">
        <v>0.105</v>
      </c>
      <c r="F142" s="158"/>
      <c r="G142" s="158"/>
      <c r="H142" s="158"/>
      <c r="I142" s="158"/>
      <c r="J142" s="158"/>
      <c r="K142" s="158"/>
      <c r="L142" s="158"/>
      <c r="M142" s="158"/>
      <c r="N142" s="157"/>
      <c r="O142" s="157"/>
      <c r="P142" s="157"/>
      <c r="Q142" s="157"/>
      <c r="R142" s="158"/>
      <c r="S142" s="158"/>
      <c r="T142" s="158"/>
      <c r="U142" s="158"/>
      <c r="V142" s="158"/>
      <c r="W142" s="158"/>
      <c r="X142" s="158"/>
      <c r="Y142" s="158"/>
      <c r="Z142" s="148"/>
      <c r="AA142" s="148"/>
      <c r="AB142" s="148"/>
      <c r="AC142" s="148"/>
      <c r="AD142" s="148"/>
      <c r="AE142" s="148"/>
      <c r="AF142" s="148"/>
      <c r="AG142" s="148" t="s">
        <v>117</v>
      </c>
      <c r="AH142" s="148">
        <v>0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x14ac:dyDescent="0.2">
      <c r="A143" s="155"/>
      <c r="B143" s="156"/>
      <c r="C143" s="185" t="s">
        <v>288</v>
      </c>
      <c r="D143" s="160"/>
      <c r="E143" s="161">
        <v>6.6000000000000003E-2</v>
      </c>
      <c r="F143" s="158"/>
      <c r="G143" s="158"/>
      <c r="H143" s="158"/>
      <c r="I143" s="158"/>
      <c r="J143" s="158"/>
      <c r="K143" s="158"/>
      <c r="L143" s="158"/>
      <c r="M143" s="158"/>
      <c r="N143" s="157"/>
      <c r="O143" s="157"/>
      <c r="P143" s="157"/>
      <c r="Q143" s="157"/>
      <c r="R143" s="158"/>
      <c r="S143" s="158"/>
      <c r="T143" s="158"/>
      <c r="U143" s="158"/>
      <c r="V143" s="158"/>
      <c r="W143" s="158"/>
      <c r="X143" s="158"/>
      <c r="Y143" s="158"/>
      <c r="Z143" s="148"/>
      <c r="AA143" s="148"/>
      <c r="AB143" s="148"/>
      <c r="AC143" s="148"/>
      <c r="AD143" s="148"/>
      <c r="AE143" s="148"/>
      <c r="AF143" s="148"/>
      <c r="AG143" s="148" t="s">
        <v>117</v>
      </c>
      <c r="AH143" s="148">
        <v>0</v>
      </c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x14ac:dyDescent="0.2">
      <c r="A144" s="171">
        <v>41</v>
      </c>
      <c r="B144" s="172" t="s">
        <v>289</v>
      </c>
      <c r="C144" s="184" t="s">
        <v>290</v>
      </c>
      <c r="D144" s="173" t="s">
        <v>232</v>
      </c>
      <c r="E144" s="174">
        <v>5.5870000000000003E-2</v>
      </c>
      <c r="F144" s="175"/>
      <c r="G144" s="176">
        <f>ROUND(E144*F144,2)</f>
        <v>0</v>
      </c>
      <c r="H144" s="159">
        <v>32429.62</v>
      </c>
      <c r="I144" s="158">
        <f>ROUND(E144*H144,2)</f>
        <v>1811.84</v>
      </c>
      <c r="J144" s="159">
        <v>10350.379999999999</v>
      </c>
      <c r="K144" s="158">
        <f>ROUND(E144*J144,2)</f>
        <v>578.28</v>
      </c>
      <c r="L144" s="158">
        <v>21</v>
      </c>
      <c r="M144" s="158">
        <f>G144*(1+L144/100)</f>
        <v>0</v>
      </c>
      <c r="N144" s="157">
        <v>1.0800399999999999</v>
      </c>
      <c r="O144" s="157">
        <f>ROUND(E144*N144,2)</f>
        <v>0.06</v>
      </c>
      <c r="P144" s="157">
        <v>0</v>
      </c>
      <c r="Q144" s="157">
        <f>ROUND(E144*P144,2)</f>
        <v>0</v>
      </c>
      <c r="R144" s="158"/>
      <c r="S144" s="158" t="s">
        <v>112</v>
      </c>
      <c r="T144" s="158" t="s">
        <v>112</v>
      </c>
      <c r="U144" s="158">
        <v>15.231</v>
      </c>
      <c r="V144" s="158">
        <f>ROUND(E144*U144,2)</f>
        <v>0.85</v>
      </c>
      <c r="W144" s="158"/>
      <c r="X144" s="158" t="s">
        <v>113</v>
      </c>
      <c r="Y144" s="158" t="s">
        <v>114</v>
      </c>
      <c r="Z144" s="148"/>
      <c r="AA144" s="148"/>
      <c r="AB144" s="148"/>
      <c r="AC144" s="148"/>
      <c r="AD144" s="148"/>
      <c r="AE144" s="148"/>
      <c r="AF144" s="148"/>
      <c r="AG144" s="148" t="s">
        <v>189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x14ac:dyDescent="0.2">
      <c r="A145" s="155"/>
      <c r="B145" s="156"/>
      <c r="C145" s="185" t="s">
        <v>291</v>
      </c>
      <c r="D145" s="160"/>
      <c r="E145" s="161">
        <v>4.2540000000000001E-2</v>
      </c>
      <c r="F145" s="158"/>
      <c r="G145" s="158"/>
      <c r="H145" s="158"/>
      <c r="I145" s="158"/>
      <c r="J145" s="158"/>
      <c r="K145" s="158"/>
      <c r="L145" s="158"/>
      <c r="M145" s="158"/>
      <c r="N145" s="157"/>
      <c r="O145" s="157"/>
      <c r="P145" s="157"/>
      <c r="Q145" s="157"/>
      <c r="R145" s="158"/>
      <c r="S145" s="158"/>
      <c r="T145" s="158"/>
      <c r="U145" s="158"/>
      <c r="V145" s="158"/>
      <c r="W145" s="158"/>
      <c r="X145" s="158"/>
      <c r="Y145" s="158"/>
      <c r="Z145" s="148"/>
      <c r="AA145" s="148"/>
      <c r="AB145" s="148"/>
      <c r="AC145" s="148"/>
      <c r="AD145" s="148"/>
      <c r="AE145" s="148"/>
      <c r="AF145" s="148"/>
      <c r="AG145" s="148" t="s">
        <v>117</v>
      </c>
      <c r="AH145" s="148">
        <v>0</v>
      </c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x14ac:dyDescent="0.2">
      <c r="A146" s="155"/>
      <c r="B146" s="156"/>
      <c r="C146" s="185" t="s">
        <v>292</v>
      </c>
      <c r="D146" s="160"/>
      <c r="E146" s="161">
        <v>1.333E-2</v>
      </c>
      <c r="F146" s="158"/>
      <c r="G146" s="158"/>
      <c r="H146" s="158"/>
      <c r="I146" s="158"/>
      <c r="J146" s="158"/>
      <c r="K146" s="158"/>
      <c r="L146" s="158"/>
      <c r="M146" s="158"/>
      <c r="N146" s="157"/>
      <c r="O146" s="157"/>
      <c r="P146" s="157"/>
      <c r="Q146" s="157"/>
      <c r="R146" s="158"/>
      <c r="S146" s="158"/>
      <c r="T146" s="158"/>
      <c r="U146" s="158"/>
      <c r="V146" s="158"/>
      <c r="W146" s="158"/>
      <c r="X146" s="158"/>
      <c r="Y146" s="158"/>
      <c r="Z146" s="148"/>
      <c r="AA146" s="148"/>
      <c r="AB146" s="148"/>
      <c r="AC146" s="148"/>
      <c r="AD146" s="148"/>
      <c r="AE146" s="148"/>
      <c r="AF146" s="148"/>
      <c r="AG146" s="148" t="s">
        <v>117</v>
      </c>
      <c r="AH146" s="148">
        <v>0</v>
      </c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x14ac:dyDescent="0.2">
      <c r="A147" s="171">
        <v>42</v>
      </c>
      <c r="B147" s="172" t="s">
        <v>293</v>
      </c>
      <c r="C147" s="184" t="s">
        <v>294</v>
      </c>
      <c r="D147" s="173" t="s">
        <v>111</v>
      </c>
      <c r="E147" s="174">
        <v>4.2</v>
      </c>
      <c r="F147" s="175"/>
      <c r="G147" s="176">
        <f>ROUND(E147*F147,2)</f>
        <v>0</v>
      </c>
      <c r="H147" s="159">
        <v>677.87</v>
      </c>
      <c r="I147" s="158">
        <f>ROUND(E147*H147,2)</f>
        <v>2847.05</v>
      </c>
      <c r="J147" s="159">
        <v>1056.1300000000001</v>
      </c>
      <c r="K147" s="158">
        <f>ROUND(E147*J147,2)</f>
        <v>4435.75</v>
      </c>
      <c r="L147" s="158">
        <v>21</v>
      </c>
      <c r="M147" s="158">
        <f>G147*(1+L147/100)</f>
        <v>0</v>
      </c>
      <c r="N147" s="157">
        <v>1.837</v>
      </c>
      <c r="O147" s="157">
        <f>ROUND(E147*N147,2)</f>
        <v>7.72</v>
      </c>
      <c r="P147" s="157">
        <v>0</v>
      </c>
      <c r="Q147" s="157">
        <f>ROUND(E147*P147,2)</f>
        <v>0</v>
      </c>
      <c r="R147" s="158"/>
      <c r="S147" s="158" t="s">
        <v>112</v>
      </c>
      <c r="T147" s="158" t="s">
        <v>112</v>
      </c>
      <c r="U147" s="158">
        <v>1.8360000000000001</v>
      </c>
      <c r="V147" s="158">
        <f>ROUND(E147*U147,2)</f>
        <v>7.71</v>
      </c>
      <c r="W147" s="158"/>
      <c r="X147" s="158" t="s">
        <v>113</v>
      </c>
      <c r="Y147" s="158" t="s">
        <v>114</v>
      </c>
      <c r="Z147" s="148"/>
      <c r="AA147" s="148"/>
      <c r="AB147" s="148"/>
      <c r="AC147" s="148"/>
      <c r="AD147" s="148"/>
      <c r="AE147" s="148"/>
      <c r="AF147" s="148"/>
      <c r="AG147" s="148" t="s">
        <v>115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x14ac:dyDescent="0.2">
      <c r="A148" s="155"/>
      <c r="B148" s="156"/>
      <c r="C148" s="185" t="s">
        <v>295</v>
      </c>
      <c r="D148" s="160"/>
      <c r="E148" s="161">
        <v>3</v>
      </c>
      <c r="F148" s="158"/>
      <c r="G148" s="158"/>
      <c r="H148" s="158"/>
      <c r="I148" s="158"/>
      <c r="J148" s="158"/>
      <c r="K148" s="158"/>
      <c r="L148" s="158"/>
      <c r="M148" s="158"/>
      <c r="N148" s="157"/>
      <c r="O148" s="157"/>
      <c r="P148" s="157"/>
      <c r="Q148" s="157"/>
      <c r="R148" s="158"/>
      <c r="S148" s="158"/>
      <c r="T148" s="158"/>
      <c r="U148" s="158"/>
      <c r="V148" s="158"/>
      <c r="W148" s="158"/>
      <c r="X148" s="158"/>
      <c r="Y148" s="158"/>
      <c r="Z148" s="148"/>
      <c r="AA148" s="148"/>
      <c r="AB148" s="148"/>
      <c r="AC148" s="148"/>
      <c r="AD148" s="148"/>
      <c r="AE148" s="148"/>
      <c r="AF148" s="148"/>
      <c r="AG148" s="148" t="s">
        <v>117</v>
      </c>
      <c r="AH148" s="148">
        <v>0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x14ac:dyDescent="0.2">
      <c r="A149" s="155"/>
      <c r="B149" s="156"/>
      <c r="C149" s="185" t="s">
        <v>296</v>
      </c>
      <c r="D149" s="160"/>
      <c r="E149" s="161">
        <v>1.2</v>
      </c>
      <c r="F149" s="158"/>
      <c r="G149" s="158"/>
      <c r="H149" s="158"/>
      <c r="I149" s="158"/>
      <c r="J149" s="158"/>
      <c r="K149" s="158"/>
      <c r="L149" s="158"/>
      <c r="M149" s="158"/>
      <c r="N149" s="157"/>
      <c r="O149" s="157"/>
      <c r="P149" s="157"/>
      <c r="Q149" s="157"/>
      <c r="R149" s="158"/>
      <c r="S149" s="158"/>
      <c r="T149" s="158"/>
      <c r="U149" s="158"/>
      <c r="V149" s="158"/>
      <c r="W149" s="158"/>
      <c r="X149" s="158"/>
      <c r="Y149" s="158"/>
      <c r="Z149" s="148"/>
      <c r="AA149" s="148"/>
      <c r="AB149" s="148"/>
      <c r="AC149" s="148"/>
      <c r="AD149" s="148"/>
      <c r="AE149" s="148"/>
      <c r="AF149" s="148"/>
      <c r="AG149" s="148" t="s">
        <v>117</v>
      </c>
      <c r="AH149" s="148">
        <v>0</v>
      </c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ht="22.5" x14ac:dyDescent="0.2">
      <c r="A150" s="171">
        <v>43</v>
      </c>
      <c r="B150" s="172" t="s">
        <v>297</v>
      </c>
      <c r="C150" s="184" t="s">
        <v>298</v>
      </c>
      <c r="D150" s="173" t="s">
        <v>197</v>
      </c>
      <c r="E150" s="174">
        <v>106.5</v>
      </c>
      <c r="F150" s="175"/>
      <c r="G150" s="176">
        <f>ROUND(E150*F150,2)</f>
        <v>0</v>
      </c>
      <c r="H150" s="159">
        <v>0</v>
      </c>
      <c r="I150" s="158">
        <f>ROUND(E150*H150,2)</f>
        <v>0</v>
      </c>
      <c r="J150" s="159">
        <v>86</v>
      </c>
      <c r="K150" s="158">
        <f>ROUND(E150*J150,2)</f>
        <v>9159</v>
      </c>
      <c r="L150" s="158">
        <v>21</v>
      </c>
      <c r="M150" s="158">
        <f>G150*(1+L150/100)</f>
        <v>0</v>
      </c>
      <c r="N150" s="157">
        <v>0</v>
      </c>
      <c r="O150" s="157">
        <f>ROUND(E150*N150,2)</f>
        <v>0</v>
      </c>
      <c r="P150" s="157">
        <v>0</v>
      </c>
      <c r="Q150" s="157">
        <f>ROUND(E150*P150,2)</f>
        <v>0</v>
      </c>
      <c r="R150" s="158"/>
      <c r="S150" s="158" t="s">
        <v>166</v>
      </c>
      <c r="T150" s="158" t="s">
        <v>167</v>
      </c>
      <c r="U150" s="158">
        <v>0</v>
      </c>
      <c r="V150" s="158">
        <f>ROUND(E150*U150,2)</f>
        <v>0</v>
      </c>
      <c r="W150" s="158"/>
      <c r="X150" s="158" t="s">
        <v>113</v>
      </c>
      <c r="Y150" s="158" t="s">
        <v>114</v>
      </c>
      <c r="Z150" s="148"/>
      <c r="AA150" s="148"/>
      <c r="AB150" s="148"/>
      <c r="AC150" s="148"/>
      <c r="AD150" s="148"/>
      <c r="AE150" s="148"/>
      <c r="AF150" s="148"/>
      <c r="AG150" s="148" t="s">
        <v>115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x14ac:dyDescent="0.2">
      <c r="A151" s="155"/>
      <c r="B151" s="156"/>
      <c r="C151" s="185" t="s">
        <v>299</v>
      </c>
      <c r="D151" s="160"/>
      <c r="E151" s="161">
        <v>21</v>
      </c>
      <c r="F151" s="158"/>
      <c r="G151" s="158"/>
      <c r="H151" s="158"/>
      <c r="I151" s="158"/>
      <c r="J151" s="158"/>
      <c r="K151" s="158"/>
      <c r="L151" s="158"/>
      <c r="M151" s="158"/>
      <c r="N151" s="157"/>
      <c r="O151" s="157"/>
      <c r="P151" s="157"/>
      <c r="Q151" s="157"/>
      <c r="R151" s="158"/>
      <c r="S151" s="158"/>
      <c r="T151" s="158"/>
      <c r="U151" s="158"/>
      <c r="V151" s="158"/>
      <c r="W151" s="158"/>
      <c r="X151" s="158"/>
      <c r="Y151" s="158"/>
      <c r="Z151" s="148"/>
      <c r="AA151" s="148"/>
      <c r="AB151" s="148"/>
      <c r="AC151" s="148"/>
      <c r="AD151" s="148"/>
      <c r="AE151" s="148"/>
      <c r="AF151" s="148"/>
      <c r="AG151" s="148" t="s">
        <v>117</v>
      </c>
      <c r="AH151" s="148">
        <v>0</v>
      </c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x14ac:dyDescent="0.2">
      <c r="A152" s="155"/>
      <c r="B152" s="156"/>
      <c r="C152" s="185" t="s">
        <v>300</v>
      </c>
      <c r="D152" s="160"/>
      <c r="E152" s="161">
        <v>16</v>
      </c>
      <c r="F152" s="158"/>
      <c r="G152" s="158"/>
      <c r="H152" s="158"/>
      <c r="I152" s="158"/>
      <c r="J152" s="158"/>
      <c r="K152" s="158"/>
      <c r="L152" s="158"/>
      <c r="M152" s="158"/>
      <c r="N152" s="157"/>
      <c r="O152" s="157"/>
      <c r="P152" s="157"/>
      <c r="Q152" s="157"/>
      <c r="R152" s="158"/>
      <c r="S152" s="158"/>
      <c r="T152" s="158"/>
      <c r="U152" s="158"/>
      <c r="V152" s="158"/>
      <c r="W152" s="158"/>
      <c r="X152" s="158"/>
      <c r="Y152" s="158"/>
      <c r="Z152" s="148"/>
      <c r="AA152" s="148"/>
      <c r="AB152" s="148"/>
      <c r="AC152" s="148"/>
      <c r="AD152" s="148"/>
      <c r="AE152" s="148"/>
      <c r="AF152" s="148"/>
      <c r="AG152" s="148" t="s">
        <v>117</v>
      </c>
      <c r="AH152" s="148">
        <v>0</v>
      </c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x14ac:dyDescent="0.2">
      <c r="A153" s="155"/>
      <c r="B153" s="156"/>
      <c r="C153" s="185" t="s">
        <v>301</v>
      </c>
      <c r="D153" s="160"/>
      <c r="E153" s="161">
        <v>26</v>
      </c>
      <c r="F153" s="158"/>
      <c r="G153" s="158"/>
      <c r="H153" s="158"/>
      <c r="I153" s="158"/>
      <c r="J153" s="158"/>
      <c r="K153" s="158"/>
      <c r="L153" s="158"/>
      <c r="M153" s="158"/>
      <c r="N153" s="157"/>
      <c r="O153" s="157"/>
      <c r="P153" s="157"/>
      <c r="Q153" s="157"/>
      <c r="R153" s="158"/>
      <c r="S153" s="158"/>
      <c r="T153" s="158"/>
      <c r="U153" s="158"/>
      <c r="V153" s="158"/>
      <c r="W153" s="158"/>
      <c r="X153" s="158"/>
      <c r="Y153" s="158"/>
      <c r="Z153" s="148"/>
      <c r="AA153" s="148"/>
      <c r="AB153" s="148"/>
      <c r="AC153" s="148"/>
      <c r="AD153" s="148"/>
      <c r="AE153" s="148"/>
      <c r="AF153" s="148"/>
      <c r="AG153" s="148" t="s">
        <v>117</v>
      </c>
      <c r="AH153" s="148">
        <v>0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x14ac:dyDescent="0.2">
      <c r="A154" s="155"/>
      <c r="B154" s="156"/>
      <c r="C154" s="185" t="s">
        <v>302</v>
      </c>
      <c r="D154" s="160"/>
      <c r="E154" s="161">
        <v>11</v>
      </c>
      <c r="F154" s="158"/>
      <c r="G154" s="158"/>
      <c r="H154" s="158"/>
      <c r="I154" s="158"/>
      <c r="J154" s="158"/>
      <c r="K154" s="158"/>
      <c r="L154" s="158"/>
      <c r="M154" s="158"/>
      <c r="N154" s="157"/>
      <c r="O154" s="157"/>
      <c r="P154" s="157"/>
      <c r="Q154" s="157"/>
      <c r="R154" s="158"/>
      <c r="S154" s="158"/>
      <c r="T154" s="158"/>
      <c r="U154" s="158"/>
      <c r="V154" s="158"/>
      <c r="W154" s="158"/>
      <c r="X154" s="158"/>
      <c r="Y154" s="158"/>
      <c r="Z154" s="148"/>
      <c r="AA154" s="148"/>
      <c r="AB154" s="148"/>
      <c r="AC154" s="148"/>
      <c r="AD154" s="148"/>
      <c r="AE154" s="148"/>
      <c r="AF154" s="148"/>
      <c r="AG154" s="148" t="s">
        <v>117</v>
      </c>
      <c r="AH154" s="148">
        <v>0</v>
      </c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x14ac:dyDescent="0.2">
      <c r="A155" s="155"/>
      <c r="B155" s="156"/>
      <c r="C155" s="185" t="s">
        <v>303</v>
      </c>
      <c r="D155" s="160"/>
      <c r="E155" s="161">
        <v>32.5</v>
      </c>
      <c r="F155" s="158"/>
      <c r="G155" s="158"/>
      <c r="H155" s="158"/>
      <c r="I155" s="158"/>
      <c r="J155" s="158"/>
      <c r="K155" s="158"/>
      <c r="L155" s="158"/>
      <c r="M155" s="158"/>
      <c r="N155" s="157"/>
      <c r="O155" s="157"/>
      <c r="P155" s="157"/>
      <c r="Q155" s="157"/>
      <c r="R155" s="158"/>
      <c r="S155" s="158"/>
      <c r="T155" s="158"/>
      <c r="U155" s="158"/>
      <c r="V155" s="158"/>
      <c r="W155" s="158"/>
      <c r="X155" s="158"/>
      <c r="Y155" s="158"/>
      <c r="Z155" s="148"/>
      <c r="AA155" s="148"/>
      <c r="AB155" s="148"/>
      <c r="AC155" s="148"/>
      <c r="AD155" s="148"/>
      <c r="AE155" s="148"/>
      <c r="AF155" s="148"/>
      <c r="AG155" s="148" t="s">
        <v>117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x14ac:dyDescent="0.2">
      <c r="A156" s="171">
        <v>44</v>
      </c>
      <c r="B156" s="172" t="s">
        <v>304</v>
      </c>
      <c r="C156" s="184" t="s">
        <v>305</v>
      </c>
      <c r="D156" s="173" t="s">
        <v>111</v>
      </c>
      <c r="E156" s="174">
        <v>2.2827500000000001</v>
      </c>
      <c r="F156" s="175"/>
      <c r="G156" s="176">
        <f>ROUND(E156*F156,2)</f>
        <v>0</v>
      </c>
      <c r="H156" s="159">
        <v>4607.22</v>
      </c>
      <c r="I156" s="158">
        <f>ROUND(E156*H156,2)</f>
        <v>10517.13</v>
      </c>
      <c r="J156" s="159">
        <v>852.78</v>
      </c>
      <c r="K156" s="158">
        <f>ROUND(E156*J156,2)</f>
        <v>1946.68</v>
      </c>
      <c r="L156" s="158">
        <v>21</v>
      </c>
      <c r="M156" s="158">
        <f>G156*(1+L156/100)</f>
        <v>0</v>
      </c>
      <c r="N156" s="157">
        <v>2.5249999999999999</v>
      </c>
      <c r="O156" s="157">
        <f>ROUND(E156*N156,2)</f>
        <v>5.76</v>
      </c>
      <c r="P156" s="157">
        <v>0</v>
      </c>
      <c r="Q156" s="157">
        <f>ROUND(E156*P156,2)</f>
        <v>0</v>
      </c>
      <c r="R156" s="158"/>
      <c r="S156" s="158" t="s">
        <v>166</v>
      </c>
      <c r="T156" s="158" t="s">
        <v>167</v>
      </c>
      <c r="U156" s="158">
        <v>2.58</v>
      </c>
      <c r="V156" s="158">
        <f>ROUND(E156*U156,2)</f>
        <v>5.89</v>
      </c>
      <c r="W156" s="158"/>
      <c r="X156" s="158" t="s">
        <v>113</v>
      </c>
      <c r="Y156" s="158" t="s">
        <v>114</v>
      </c>
      <c r="Z156" s="148"/>
      <c r="AA156" s="148"/>
      <c r="AB156" s="148"/>
      <c r="AC156" s="148"/>
      <c r="AD156" s="148"/>
      <c r="AE156" s="148"/>
      <c r="AF156" s="148"/>
      <c r="AG156" s="148" t="s">
        <v>189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x14ac:dyDescent="0.2">
      <c r="A157" s="155"/>
      <c r="B157" s="156"/>
      <c r="C157" s="185" t="s">
        <v>306</v>
      </c>
      <c r="D157" s="160"/>
      <c r="E157" s="161">
        <v>1.8427500000000001</v>
      </c>
      <c r="F157" s="158"/>
      <c r="G157" s="158"/>
      <c r="H157" s="158"/>
      <c r="I157" s="158"/>
      <c r="J157" s="158"/>
      <c r="K157" s="158"/>
      <c r="L157" s="158"/>
      <c r="M157" s="158"/>
      <c r="N157" s="157"/>
      <c r="O157" s="157"/>
      <c r="P157" s="157"/>
      <c r="Q157" s="157"/>
      <c r="R157" s="158"/>
      <c r="S157" s="158"/>
      <c r="T157" s="158"/>
      <c r="U157" s="158"/>
      <c r="V157" s="158"/>
      <c r="W157" s="158"/>
      <c r="X157" s="158"/>
      <c r="Y157" s="158"/>
      <c r="Z157" s="148"/>
      <c r="AA157" s="148"/>
      <c r="AB157" s="148"/>
      <c r="AC157" s="148"/>
      <c r="AD157" s="148"/>
      <c r="AE157" s="148"/>
      <c r="AF157" s="148"/>
      <c r="AG157" s="148" t="s">
        <v>117</v>
      </c>
      <c r="AH157" s="148">
        <v>0</v>
      </c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x14ac:dyDescent="0.2">
      <c r="A158" s="155"/>
      <c r="B158" s="156"/>
      <c r="C158" s="185" t="s">
        <v>307</v>
      </c>
      <c r="D158" s="160"/>
      <c r="E158" s="161">
        <v>0.44</v>
      </c>
      <c r="F158" s="158"/>
      <c r="G158" s="158"/>
      <c r="H158" s="158"/>
      <c r="I158" s="158"/>
      <c r="J158" s="158"/>
      <c r="K158" s="158"/>
      <c r="L158" s="158"/>
      <c r="M158" s="158"/>
      <c r="N158" s="157"/>
      <c r="O158" s="157"/>
      <c r="P158" s="157"/>
      <c r="Q158" s="157"/>
      <c r="R158" s="158"/>
      <c r="S158" s="158"/>
      <c r="T158" s="158"/>
      <c r="U158" s="158"/>
      <c r="V158" s="158"/>
      <c r="W158" s="158"/>
      <c r="X158" s="158"/>
      <c r="Y158" s="158"/>
      <c r="Z158" s="148"/>
      <c r="AA158" s="148"/>
      <c r="AB158" s="148"/>
      <c r="AC158" s="148"/>
      <c r="AD158" s="148"/>
      <c r="AE158" s="148"/>
      <c r="AF158" s="148"/>
      <c r="AG158" s="148" t="s">
        <v>117</v>
      </c>
      <c r="AH158" s="148">
        <v>0</v>
      </c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x14ac:dyDescent="0.2">
      <c r="A159" s="164" t="s">
        <v>107</v>
      </c>
      <c r="B159" s="165" t="s">
        <v>64</v>
      </c>
      <c r="C159" s="183" t="s">
        <v>65</v>
      </c>
      <c r="D159" s="166"/>
      <c r="E159" s="167"/>
      <c r="F159" s="168"/>
      <c r="G159" s="169">
        <f>SUMIF(AG160:AG237,"&lt;&gt;NOR",G160:G237)</f>
        <v>0</v>
      </c>
      <c r="H159" s="163"/>
      <c r="I159" s="163">
        <f>SUM(I160:I237)</f>
        <v>27726.859999999997</v>
      </c>
      <c r="J159" s="163"/>
      <c r="K159" s="163">
        <f>SUM(K160:K237)</f>
        <v>642820.84</v>
      </c>
      <c r="L159" s="163"/>
      <c r="M159" s="163">
        <f>SUM(M160:M237)</f>
        <v>0</v>
      </c>
      <c r="N159" s="162"/>
      <c r="O159" s="162">
        <f>SUM(O160:O237)</f>
        <v>21.74</v>
      </c>
      <c r="P159" s="162"/>
      <c r="Q159" s="162">
        <f>SUM(Q160:Q237)</f>
        <v>61.99</v>
      </c>
      <c r="R159" s="163"/>
      <c r="S159" s="163"/>
      <c r="T159" s="163"/>
      <c r="U159" s="163"/>
      <c r="V159" s="163">
        <f>SUM(V160:V237)</f>
        <v>248.83</v>
      </c>
      <c r="W159" s="163"/>
      <c r="X159" s="163"/>
      <c r="Y159" s="163"/>
      <c r="AG159" t="s">
        <v>108</v>
      </c>
    </row>
    <row r="160" spans="1:60" x14ac:dyDescent="0.2">
      <c r="A160" s="171">
        <v>45</v>
      </c>
      <c r="B160" s="172" t="s">
        <v>308</v>
      </c>
      <c r="C160" s="184" t="s">
        <v>309</v>
      </c>
      <c r="D160" s="173" t="s">
        <v>158</v>
      </c>
      <c r="E160" s="174">
        <v>58.7</v>
      </c>
      <c r="F160" s="175"/>
      <c r="G160" s="176">
        <f>ROUND(E160*F160,2)</f>
        <v>0</v>
      </c>
      <c r="H160" s="159">
        <v>0</v>
      </c>
      <c r="I160" s="158">
        <f>ROUND(E160*H160,2)</f>
        <v>0</v>
      </c>
      <c r="J160" s="159">
        <v>88.6</v>
      </c>
      <c r="K160" s="158">
        <f>ROUND(E160*J160,2)</f>
        <v>5200.82</v>
      </c>
      <c r="L160" s="158">
        <v>21</v>
      </c>
      <c r="M160" s="158">
        <f>G160*(1+L160/100)</f>
        <v>0</v>
      </c>
      <c r="N160" s="157">
        <v>0</v>
      </c>
      <c r="O160" s="157">
        <f>ROUND(E160*N160,2)</f>
        <v>0</v>
      </c>
      <c r="P160" s="157">
        <v>0.13800000000000001</v>
      </c>
      <c r="Q160" s="157">
        <f>ROUND(E160*P160,2)</f>
        <v>8.1</v>
      </c>
      <c r="R160" s="158"/>
      <c r="S160" s="158" t="s">
        <v>112</v>
      </c>
      <c r="T160" s="158" t="s">
        <v>112</v>
      </c>
      <c r="U160" s="158">
        <v>0.16</v>
      </c>
      <c r="V160" s="158">
        <f>ROUND(E160*U160,2)</f>
        <v>9.39</v>
      </c>
      <c r="W160" s="158"/>
      <c r="X160" s="158" t="s">
        <v>113</v>
      </c>
      <c r="Y160" s="158" t="s">
        <v>114</v>
      </c>
      <c r="Z160" s="148"/>
      <c r="AA160" s="148"/>
      <c r="AB160" s="148"/>
      <c r="AC160" s="148"/>
      <c r="AD160" s="148"/>
      <c r="AE160" s="148"/>
      <c r="AF160" s="148"/>
      <c r="AG160" s="148" t="s">
        <v>115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x14ac:dyDescent="0.2">
      <c r="A161" s="155"/>
      <c r="B161" s="156"/>
      <c r="C161" s="185" t="s">
        <v>310</v>
      </c>
      <c r="D161" s="160"/>
      <c r="E161" s="161">
        <v>15</v>
      </c>
      <c r="F161" s="158"/>
      <c r="G161" s="158"/>
      <c r="H161" s="158"/>
      <c r="I161" s="158"/>
      <c r="J161" s="158"/>
      <c r="K161" s="158"/>
      <c r="L161" s="158"/>
      <c r="M161" s="158"/>
      <c r="N161" s="157"/>
      <c r="O161" s="157"/>
      <c r="P161" s="157"/>
      <c r="Q161" s="157"/>
      <c r="R161" s="158"/>
      <c r="S161" s="158"/>
      <c r="T161" s="158"/>
      <c r="U161" s="158"/>
      <c r="V161" s="158"/>
      <c r="W161" s="158"/>
      <c r="X161" s="158"/>
      <c r="Y161" s="158"/>
      <c r="Z161" s="148"/>
      <c r="AA161" s="148"/>
      <c r="AB161" s="148"/>
      <c r="AC161" s="148"/>
      <c r="AD161" s="148"/>
      <c r="AE161" s="148"/>
      <c r="AF161" s="148"/>
      <c r="AG161" s="148" t="s">
        <v>117</v>
      </c>
      <c r="AH161" s="148">
        <v>0</v>
      </c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x14ac:dyDescent="0.2">
      <c r="A162" s="155"/>
      <c r="B162" s="156"/>
      <c r="C162" s="185" t="s">
        <v>311</v>
      </c>
      <c r="D162" s="160"/>
      <c r="E162" s="161">
        <v>9.3000000000000007</v>
      </c>
      <c r="F162" s="158"/>
      <c r="G162" s="158"/>
      <c r="H162" s="158"/>
      <c r="I162" s="158"/>
      <c r="J162" s="158"/>
      <c r="K162" s="158"/>
      <c r="L162" s="158"/>
      <c r="M162" s="158"/>
      <c r="N162" s="157"/>
      <c r="O162" s="157"/>
      <c r="P162" s="157"/>
      <c r="Q162" s="157"/>
      <c r="R162" s="158"/>
      <c r="S162" s="158"/>
      <c r="T162" s="158"/>
      <c r="U162" s="158"/>
      <c r="V162" s="158"/>
      <c r="W162" s="158"/>
      <c r="X162" s="158"/>
      <c r="Y162" s="158"/>
      <c r="Z162" s="148"/>
      <c r="AA162" s="148"/>
      <c r="AB162" s="148"/>
      <c r="AC162" s="148"/>
      <c r="AD162" s="148"/>
      <c r="AE162" s="148"/>
      <c r="AF162" s="148"/>
      <c r="AG162" s="148" t="s">
        <v>117</v>
      </c>
      <c r="AH162" s="148">
        <v>0</v>
      </c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x14ac:dyDescent="0.2">
      <c r="A163" s="155"/>
      <c r="B163" s="156"/>
      <c r="C163" s="185" t="s">
        <v>312</v>
      </c>
      <c r="D163" s="160"/>
      <c r="E163" s="161">
        <v>26</v>
      </c>
      <c r="F163" s="158"/>
      <c r="G163" s="158"/>
      <c r="H163" s="158"/>
      <c r="I163" s="158"/>
      <c r="J163" s="158"/>
      <c r="K163" s="158"/>
      <c r="L163" s="158"/>
      <c r="M163" s="158"/>
      <c r="N163" s="157"/>
      <c r="O163" s="157"/>
      <c r="P163" s="157"/>
      <c r="Q163" s="157"/>
      <c r="R163" s="158"/>
      <c r="S163" s="158"/>
      <c r="T163" s="158"/>
      <c r="U163" s="158"/>
      <c r="V163" s="158"/>
      <c r="W163" s="158"/>
      <c r="X163" s="158"/>
      <c r="Y163" s="158"/>
      <c r="Z163" s="148"/>
      <c r="AA163" s="148"/>
      <c r="AB163" s="148"/>
      <c r="AC163" s="148"/>
      <c r="AD163" s="148"/>
      <c r="AE163" s="148"/>
      <c r="AF163" s="148"/>
      <c r="AG163" s="148" t="s">
        <v>117</v>
      </c>
      <c r="AH163" s="148">
        <v>0</v>
      </c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x14ac:dyDescent="0.2">
      <c r="A164" s="155"/>
      <c r="B164" s="156"/>
      <c r="C164" s="185" t="s">
        <v>313</v>
      </c>
      <c r="D164" s="160"/>
      <c r="E164" s="161">
        <v>8.4</v>
      </c>
      <c r="F164" s="158"/>
      <c r="G164" s="158"/>
      <c r="H164" s="158"/>
      <c r="I164" s="158"/>
      <c r="J164" s="158"/>
      <c r="K164" s="158"/>
      <c r="L164" s="158"/>
      <c r="M164" s="158"/>
      <c r="N164" s="157"/>
      <c r="O164" s="157"/>
      <c r="P164" s="157"/>
      <c r="Q164" s="157"/>
      <c r="R164" s="158"/>
      <c r="S164" s="158"/>
      <c r="T164" s="158"/>
      <c r="U164" s="158"/>
      <c r="V164" s="158"/>
      <c r="W164" s="158"/>
      <c r="X164" s="158"/>
      <c r="Y164" s="158"/>
      <c r="Z164" s="148"/>
      <c r="AA164" s="148"/>
      <c r="AB164" s="148"/>
      <c r="AC164" s="148"/>
      <c r="AD164" s="148"/>
      <c r="AE164" s="148"/>
      <c r="AF164" s="148"/>
      <c r="AG164" s="148" t="s">
        <v>117</v>
      </c>
      <c r="AH164" s="148">
        <v>0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x14ac:dyDescent="0.2">
      <c r="A165" s="171">
        <v>46</v>
      </c>
      <c r="B165" s="172" t="s">
        <v>314</v>
      </c>
      <c r="C165" s="184" t="s">
        <v>315</v>
      </c>
      <c r="D165" s="173" t="s">
        <v>158</v>
      </c>
      <c r="E165" s="174">
        <v>26</v>
      </c>
      <c r="F165" s="175"/>
      <c r="G165" s="176">
        <f>ROUND(E165*F165,2)</f>
        <v>0</v>
      </c>
      <c r="H165" s="159">
        <v>0</v>
      </c>
      <c r="I165" s="158">
        <f>ROUND(E165*H165,2)</f>
        <v>0</v>
      </c>
      <c r="J165" s="159">
        <v>319.5</v>
      </c>
      <c r="K165" s="158">
        <f>ROUND(E165*J165,2)</f>
        <v>8307</v>
      </c>
      <c r="L165" s="158">
        <v>21</v>
      </c>
      <c r="M165" s="158">
        <f>G165*(1+L165/100)</f>
        <v>0</v>
      </c>
      <c r="N165" s="157">
        <v>0</v>
      </c>
      <c r="O165" s="157">
        <f>ROUND(E165*N165,2)</f>
        <v>0</v>
      </c>
      <c r="P165" s="157">
        <v>0.22</v>
      </c>
      <c r="Q165" s="157">
        <f>ROUND(E165*P165,2)</f>
        <v>5.72</v>
      </c>
      <c r="R165" s="158"/>
      <c r="S165" s="158" t="s">
        <v>112</v>
      </c>
      <c r="T165" s="158" t="s">
        <v>112</v>
      </c>
      <c r="U165" s="158">
        <v>0.42099999999999999</v>
      </c>
      <c r="V165" s="158">
        <f>ROUND(E165*U165,2)</f>
        <v>10.95</v>
      </c>
      <c r="W165" s="158"/>
      <c r="X165" s="158" t="s">
        <v>113</v>
      </c>
      <c r="Y165" s="158" t="s">
        <v>114</v>
      </c>
      <c r="Z165" s="148"/>
      <c r="AA165" s="148"/>
      <c r="AB165" s="148"/>
      <c r="AC165" s="148"/>
      <c r="AD165" s="148"/>
      <c r="AE165" s="148"/>
      <c r="AF165" s="148"/>
      <c r="AG165" s="148" t="s">
        <v>189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x14ac:dyDescent="0.2">
      <c r="A166" s="155"/>
      <c r="B166" s="156"/>
      <c r="C166" s="185" t="s">
        <v>312</v>
      </c>
      <c r="D166" s="160"/>
      <c r="E166" s="161">
        <v>26</v>
      </c>
      <c r="F166" s="158"/>
      <c r="G166" s="158"/>
      <c r="H166" s="158"/>
      <c r="I166" s="158"/>
      <c r="J166" s="158"/>
      <c r="K166" s="158"/>
      <c r="L166" s="158"/>
      <c r="M166" s="158"/>
      <c r="N166" s="157"/>
      <c r="O166" s="157"/>
      <c r="P166" s="157"/>
      <c r="Q166" s="157"/>
      <c r="R166" s="158"/>
      <c r="S166" s="158"/>
      <c r="T166" s="158"/>
      <c r="U166" s="158"/>
      <c r="V166" s="158"/>
      <c r="W166" s="158"/>
      <c r="X166" s="158"/>
      <c r="Y166" s="158"/>
      <c r="Z166" s="148"/>
      <c r="AA166" s="148"/>
      <c r="AB166" s="148"/>
      <c r="AC166" s="148"/>
      <c r="AD166" s="148"/>
      <c r="AE166" s="148"/>
      <c r="AF166" s="148"/>
      <c r="AG166" s="148" t="s">
        <v>117</v>
      </c>
      <c r="AH166" s="148">
        <v>0</v>
      </c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x14ac:dyDescent="0.2">
      <c r="A167" s="171">
        <v>47</v>
      </c>
      <c r="B167" s="172" t="s">
        <v>316</v>
      </c>
      <c r="C167" s="184" t="s">
        <v>317</v>
      </c>
      <c r="D167" s="173" t="s">
        <v>197</v>
      </c>
      <c r="E167" s="174">
        <v>26</v>
      </c>
      <c r="F167" s="175"/>
      <c r="G167" s="176">
        <f>ROUND(E167*F167,2)</f>
        <v>0</v>
      </c>
      <c r="H167" s="159">
        <v>0</v>
      </c>
      <c r="I167" s="158">
        <f>ROUND(E167*H167,2)</f>
        <v>0</v>
      </c>
      <c r="J167" s="159">
        <v>124.5</v>
      </c>
      <c r="K167" s="158">
        <f>ROUND(E167*J167,2)</f>
        <v>3237</v>
      </c>
      <c r="L167" s="158">
        <v>21</v>
      </c>
      <c r="M167" s="158">
        <f>G167*(1+L167/100)</f>
        <v>0</v>
      </c>
      <c r="N167" s="157">
        <v>0</v>
      </c>
      <c r="O167" s="157">
        <f>ROUND(E167*N167,2)</f>
        <v>0</v>
      </c>
      <c r="P167" s="157">
        <v>0</v>
      </c>
      <c r="Q167" s="157">
        <f>ROUND(E167*P167,2)</f>
        <v>0</v>
      </c>
      <c r="R167" s="158"/>
      <c r="S167" s="158" t="s">
        <v>112</v>
      </c>
      <c r="T167" s="158" t="s">
        <v>112</v>
      </c>
      <c r="U167" s="158">
        <v>0.123</v>
      </c>
      <c r="V167" s="158">
        <f>ROUND(E167*U167,2)</f>
        <v>3.2</v>
      </c>
      <c r="W167" s="158"/>
      <c r="X167" s="158" t="s">
        <v>113</v>
      </c>
      <c r="Y167" s="158" t="s">
        <v>114</v>
      </c>
      <c r="Z167" s="148"/>
      <c r="AA167" s="148"/>
      <c r="AB167" s="148"/>
      <c r="AC167" s="148"/>
      <c r="AD167" s="148"/>
      <c r="AE167" s="148"/>
      <c r="AF167" s="148"/>
      <c r="AG167" s="148" t="s">
        <v>115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x14ac:dyDescent="0.2">
      <c r="A168" s="155"/>
      <c r="B168" s="156"/>
      <c r="C168" s="185" t="s">
        <v>301</v>
      </c>
      <c r="D168" s="160"/>
      <c r="E168" s="161">
        <v>26</v>
      </c>
      <c r="F168" s="158"/>
      <c r="G168" s="158"/>
      <c r="H168" s="158"/>
      <c r="I168" s="158"/>
      <c r="J168" s="158"/>
      <c r="K168" s="158"/>
      <c r="L168" s="158"/>
      <c r="M168" s="158"/>
      <c r="N168" s="157"/>
      <c r="O168" s="157"/>
      <c r="P168" s="157"/>
      <c r="Q168" s="157"/>
      <c r="R168" s="158"/>
      <c r="S168" s="158"/>
      <c r="T168" s="158"/>
      <c r="U168" s="158"/>
      <c r="V168" s="158"/>
      <c r="W168" s="158"/>
      <c r="X168" s="158"/>
      <c r="Y168" s="158"/>
      <c r="Z168" s="148"/>
      <c r="AA168" s="148"/>
      <c r="AB168" s="148"/>
      <c r="AC168" s="148"/>
      <c r="AD168" s="148"/>
      <c r="AE168" s="148"/>
      <c r="AF168" s="148"/>
      <c r="AG168" s="148" t="s">
        <v>117</v>
      </c>
      <c r="AH168" s="148">
        <v>0</v>
      </c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x14ac:dyDescent="0.2">
      <c r="A169" s="171">
        <v>48</v>
      </c>
      <c r="B169" s="172" t="s">
        <v>318</v>
      </c>
      <c r="C169" s="184" t="s">
        <v>319</v>
      </c>
      <c r="D169" s="173" t="s">
        <v>158</v>
      </c>
      <c r="E169" s="174">
        <v>32.5</v>
      </c>
      <c r="F169" s="175"/>
      <c r="G169" s="176">
        <f>ROUND(E169*F169,2)</f>
        <v>0</v>
      </c>
      <c r="H169" s="159">
        <v>64.209999999999994</v>
      </c>
      <c r="I169" s="158">
        <f>ROUND(E169*H169,2)</f>
        <v>2086.83</v>
      </c>
      <c r="J169" s="159">
        <v>305.79000000000002</v>
      </c>
      <c r="K169" s="158">
        <f>ROUND(E169*J169,2)</f>
        <v>9938.18</v>
      </c>
      <c r="L169" s="158">
        <v>21</v>
      </c>
      <c r="M169" s="158">
        <f>G169*(1+L169/100)</f>
        <v>0</v>
      </c>
      <c r="N169" s="157">
        <v>7.0000000000000007E-2</v>
      </c>
      <c r="O169" s="157">
        <f>ROUND(E169*N169,2)</f>
        <v>2.2799999999999998</v>
      </c>
      <c r="P169" s="157">
        <v>0</v>
      </c>
      <c r="Q169" s="157">
        <f>ROUND(E169*P169,2)</f>
        <v>0</v>
      </c>
      <c r="R169" s="158"/>
      <c r="S169" s="158" t="s">
        <v>112</v>
      </c>
      <c r="T169" s="158" t="s">
        <v>112</v>
      </c>
      <c r="U169" s="158">
        <v>0.29299999999999998</v>
      </c>
      <c r="V169" s="158">
        <f>ROUND(E169*U169,2)</f>
        <v>9.52</v>
      </c>
      <c r="W169" s="158"/>
      <c r="X169" s="158" t="s">
        <v>113</v>
      </c>
      <c r="Y169" s="158" t="s">
        <v>114</v>
      </c>
      <c r="Z169" s="148"/>
      <c r="AA169" s="148"/>
      <c r="AB169" s="148"/>
      <c r="AC169" s="148"/>
      <c r="AD169" s="148"/>
      <c r="AE169" s="148"/>
      <c r="AF169" s="148"/>
      <c r="AG169" s="148" t="s">
        <v>115</v>
      </c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x14ac:dyDescent="0.2">
      <c r="A170" s="155"/>
      <c r="B170" s="156"/>
      <c r="C170" s="185" t="s">
        <v>303</v>
      </c>
      <c r="D170" s="160"/>
      <c r="E170" s="161">
        <v>32.5</v>
      </c>
      <c r="F170" s="158"/>
      <c r="G170" s="158"/>
      <c r="H170" s="158"/>
      <c r="I170" s="158"/>
      <c r="J170" s="158"/>
      <c r="K170" s="158"/>
      <c r="L170" s="158"/>
      <c r="M170" s="158"/>
      <c r="N170" s="157"/>
      <c r="O170" s="157"/>
      <c r="P170" s="157"/>
      <c r="Q170" s="157"/>
      <c r="R170" s="158"/>
      <c r="S170" s="158"/>
      <c r="T170" s="158"/>
      <c r="U170" s="158"/>
      <c r="V170" s="158"/>
      <c r="W170" s="158"/>
      <c r="X170" s="158"/>
      <c r="Y170" s="158"/>
      <c r="Z170" s="148"/>
      <c r="AA170" s="148"/>
      <c r="AB170" s="148"/>
      <c r="AC170" s="148"/>
      <c r="AD170" s="148"/>
      <c r="AE170" s="148"/>
      <c r="AF170" s="148"/>
      <c r="AG170" s="148" t="s">
        <v>117</v>
      </c>
      <c r="AH170" s="148">
        <v>0</v>
      </c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x14ac:dyDescent="0.2">
      <c r="A171" s="171">
        <v>49</v>
      </c>
      <c r="B171" s="172" t="s">
        <v>320</v>
      </c>
      <c r="C171" s="184" t="s">
        <v>321</v>
      </c>
      <c r="D171" s="173" t="s">
        <v>158</v>
      </c>
      <c r="E171" s="174">
        <v>35.9</v>
      </c>
      <c r="F171" s="175"/>
      <c r="G171" s="176">
        <f>ROUND(E171*F171,2)</f>
        <v>0</v>
      </c>
      <c r="H171" s="159">
        <v>362.86</v>
      </c>
      <c r="I171" s="158">
        <f>ROUND(E171*H171,2)</f>
        <v>13026.67</v>
      </c>
      <c r="J171" s="159">
        <v>250.14</v>
      </c>
      <c r="K171" s="158">
        <f>ROUND(E171*J171,2)</f>
        <v>8980.0300000000007</v>
      </c>
      <c r="L171" s="158">
        <v>21</v>
      </c>
      <c r="M171" s="158">
        <f>G171*(1+L171/100)</f>
        <v>0</v>
      </c>
      <c r="N171" s="157">
        <v>0.22506999999999999</v>
      </c>
      <c r="O171" s="157">
        <f>ROUND(E171*N171,2)</f>
        <v>8.08</v>
      </c>
      <c r="P171" s="157">
        <v>0</v>
      </c>
      <c r="Q171" s="157">
        <f>ROUND(E171*P171,2)</f>
        <v>0</v>
      </c>
      <c r="R171" s="158"/>
      <c r="S171" s="158" t="s">
        <v>112</v>
      </c>
      <c r="T171" s="158" t="s">
        <v>112</v>
      </c>
      <c r="U171" s="158">
        <v>0.38800000000000001</v>
      </c>
      <c r="V171" s="158">
        <f>ROUND(E171*U171,2)</f>
        <v>13.93</v>
      </c>
      <c r="W171" s="158"/>
      <c r="X171" s="158" t="s">
        <v>113</v>
      </c>
      <c r="Y171" s="158" t="s">
        <v>114</v>
      </c>
      <c r="Z171" s="148"/>
      <c r="AA171" s="148"/>
      <c r="AB171" s="148"/>
      <c r="AC171" s="148"/>
      <c r="AD171" s="148"/>
      <c r="AE171" s="148"/>
      <c r="AF171" s="148"/>
      <c r="AG171" s="148" t="s">
        <v>115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x14ac:dyDescent="0.2">
      <c r="A172" s="155"/>
      <c r="B172" s="156"/>
      <c r="C172" s="185" t="s">
        <v>312</v>
      </c>
      <c r="D172" s="160"/>
      <c r="E172" s="161">
        <v>26</v>
      </c>
      <c r="F172" s="158"/>
      <c r="G172" s="158"/>
      <c r="H172" s="158"/>
      <c r="I172" s="158"/>
      <c r="J172" s="158"/>
      <c r="K172" s="158"/>
      <c r="L172" s="158"/>
      <c r="M172" s="158"/>
      <c r="N172" s="157"/>
      <c r="O172" s="157"/>
      <c r="P172" s="157"/>
      <c r="Q172" s="157"/>
      <c r="R172" s="158"/>
      <c r="S172" s="158"/>
      <c r="T172" s="158"/>
      <c r="U172" s="158"/>
      <c r="V172" s="158"/>
      <c r="W172" s="158"/>
      <c r="X172" s="158"/>
      <c r="Y172" s="158"/>
      <c r="Z172" s="148"/>
      <c r="AA172" s="148"/>
      <c r="AB172" s="148"/>
      <c r="AC172" s="148"/>
      <c r="AD172" s="148"/>
      <c r="AE172" s="148"/>
      <c r="AF172" s="148"/>
      <c r="AG172" s="148" t="s">
        <v>117</v>
      </c>
      <c r="AH172" s="148">
        <v>0</v>
      </c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x14ac:dyDescent="0.2">
      <c r="A173" s="155"/>
      <c r="B173" s="156"/>
      <c r="C173" s="185" t="s">
        <v>322</v>
      </c>
      <c r="D173" s="160"/>
      <c r="E173" s="161">
        <v>9.9</v>
      </c>
      <c r="F173" s="158"/>
      <c r="G173" s="158"/>
      <c r="H173" s="158"/>
      <c r="I173" s="158"/>
      <c r="J173" s="158"/>
      <c r="K173" s="158"/>
      <c r="L173" s="158"/>
      <c r="M173" s="158"/>
      <c r="N173" s="157"/>
      <c r="O173" s="157"/>
      <c r="P173" s="157"/>
      <c r="Q173" s="157"/>
      <c r="R173" s="158"/>
      <c r="S173" s="158"/>
      <c r="T173" s="158"/>
      <c r="U173" s="158"/>
      <c r="V173" s="158"/>
      <c r="W173" s="158"/>
      <c r="X173" s="158"/>
      <c r="Y173" s="158"/>
      <c r="Z173" s="148"/>
      <c r="AA173" s="148"/>
      <c r="AB173" s="148"/>
      <c r="AC173" s="148"/>
      <c r="AD173" s="148"/>
      <c r="AE173" s="148"/>
      <c r="AF173" s="148"/>
      <c r="AG173" s="148" t="s">
        <v>117</v>
      </c>
      <c r="AH173" s="148">
        <v>0</v>
      </c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x14ac:dyDescent="0.2">
      <c r="A174" s="171">
        <v>50</v>
      </c>
      <c r="B174" s="172" t="s">
        <v>323</v>
      </c>
      <c r="C174" s="184" t="s">
        <v>324</v>
      </c>
      <c r="D174" s="173" t="s">
        <v>111</v>
      </c>
      <c r="E174" s="174">
        <v>2.6</v>
      </c>
      <c r="F174" s="175"/>
      <c r="G174" s="176">
        <f>ROUND(E174*F174,2)</f>
        <v>0</v>
      </c>
      <c r="H174" s="159">
        <v>677.87</v>
      </c>
      <c r="I174" s="158">
        <f>ROUND(E174*H174,2)</f>
        <v>1762.46</v>
      </c>
      <c r="J174" s="159">
        <v>1056.1300000000001</v>
      </c>
      <c r="K174" s="158">
        <f>ROUND(E174*J174,2)</f>
        <v>2745.94</v>
      </c>
      <c r="L174" s="158">
        <v>21</v>
      </c>
      <c r="M174" s="158">
        <f>G174*(1+L174/100)</f>
        <v>0</v>
      </c>
      <c r="N174" s="157">
        <v>1.837</v>
      </c>
      <c r="O174" s="157">
        <f>ROUND(E174*N174,2)</f>
        <v>4.78</v>
      </c>
      <c r="P174" s="157">
        <v>0</v>
      </c>
      <c r="Q174" s="157">
        <f>ROUND(E174*P174,2)</f>
        <v>0</v>
      </c>
      <c r="R174" s="158"/>
      <c r="S174" s="158" t="s">
        <v>112</v>
      </c>
      <c r="T174" s="158" t="s">
        <v>112</v>
      </c>
      <c r="U174" s="158">
        <v>1.8360000000000001</v>
      </c>
      <c r="V174" s="158">
        <f>ROUND(E174*U174,2)</f>
        <v>4.7699999999999996</v>
      </c>
      <c r="W174" s="158"/>
      <c r="X174" s="158" t="s">
        <v>113</v>
      </c>
      <c r="Y174" s="158" t="s">
        <v>114</v>
      </c>
      <c r="Z174" s="148"/>
      <c r="AA174" s="148"/>
      <c r="AB174" s="148"/>
      <c r="AC174" s="148"/>
      <c r="AD174" s="148"/>
      <c r="AE174" s="148"/>
      <c r="AF174" s="148"/>
      <c r="AG174" s="148" t="s">
        <v>189</v>
      </c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x14ac:dyDescent="0.2">
      <c r="A175" s="155"/>
      <c r="B175" s="156"/>
      <c r="C175" s="185" t="s">
        <v>325</v>
      </c>
      <c r="D175" s="160"/>
      <c r="E175" s="161">
        <v>2.6</v>
      </c>
      <c r="F175" s="158"/>
      <c r="G175" s="158"/>
      <c r="H175" s="158"/>
      <c r="I175" s="158"/>
      <c r="J175" s="158"/>
      <c r="K175" s="158"/>
      <c r="L175" s="158"/>
      <c r="M175" s="158"/>
      <c r="N175" s="157"/>
      <c r="O175" s="157"/>
      <c r="P175" s="157"/>
      <c r="Q175" s="157"/>
      <c r="R175" s="158"/>
      <c r="S175" s="158"/>
      <c r="T175" s="158"/>
      <c r="U175" s="158"/>
      <c r="V175" s="158"/>
      <c r="W175" s="158"/>
      <c r="X175" s="158"/>
      <c r="Y175" s="158"/>
      <c r="Z175" s="148"/>
      <c r="AA175" s="148"/>
      <c r="AB175" s="148"/>
      <c r="AC175" s="148"/>
      <c r="AD175" s="148"/>
      <c r="AE175" s="148"/>
      <c r="AF175" s="148"/>
      <c r="AG175" s="148" t="s">
        <v>117</v>
      </c>
      <c r="AH175" s="148">
        <v>0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x14ac:dyDescent="0.2">
      <c r="A176" s="171">
        <v>51</v>
      </c>
      <c r="B176" s="172" t="s">
        <v>326</v>
      </c>
      <c r="C176" s="184" t="s">
        <v>327</v>
      </c>
      <c r="D176" s="173" t="s">
        <v>197</v>
      </c>
      <c r="E176" s="174">
        <v>26</v>
      </c>
      <c r="F176" s="175"/>
      <c r="G176" s="176">
        <f>ROUND(E176*F176,2)</f>
        <v>0</v>
      </c>
      <c r="H176" s="159">
        <v>220.66</v>
      </c>
      <c r="I176" s="158">
        <f>ROUND(E176*H176,2)</f>
        <v>5737.16</v>
      </c>
      <c r="J176" s="159">
        <v>181.84</v>
      </c>
      <c r="K176" s="158">
        <f>ROUND(E176*J176,2)</f>
        <v>4727.84</v>
      </c>
      <c r="L176" s="158">
        <v>21</v>
      </c>
      <c r="M176" s="158">
        <f>G176*(1+L176/100)</f>
        <v>0</v>
      </c>
      <c r="N176" s="157">
        <v>0.13611999999999999</v>
      </c>
      <c r="O176" s="157">
        <f>ROUND(E176*N176,2)</f>
        <v>3.54</v>
      </c>
      <c r="P176" s="157">
        <v>0</v>
      </c>
      <c r="Q176" s="157">
        <f>ROUND(E176*P176,2)</f>
        <v>0</v>
      </c>
      <c r="R176" s="158"/>
      <c r="S176" s="158" t="s">
        <v>112</v>
      </c>
      <c r="T176" s="158" t="s">
        <v>112</v>
      </c>
      <c r="U176" s="158">
        <v>0.27200000000000002</v>
      </c>
      <c r="V176" s="158">
        <f>ROUND(E176*U176,2)</f>
        <v>7.07</v>
      </c>
      <c r="W176" s="158"/>
      <c r="X176" s="158" t="s">
        <v>113</v>
      </c>
      <c r="Y176" s="158" t="s">
        <v>114</v>
      </c>
      <c r="Z176" s="148"/>
      <c r="AA176" s="148"/>
      <c r="AB176" s="148"/>
      <c r="AC176" s="148"/>
      <c r="AD176" s="148"/>
      <c r="AE176" s="148"/>
      <c r="AF176" s="148"/>
      <c r="AG176" s="148" t="s">
        <v>115</v>
      </c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x14ac:dyDescent="0.2">
      <c r="A177" s="155"/>
      <c r="B177" s="156"/>
      <c r="C177" s="185" t="s">
        <v>301</v>
      </c>
      <c r="D177" s="160"/>
      <c r="E177" s="161">
        <v>26</v>
      </c>
      <c r="F177" s="158"/>
      <c r="G177" s="158"/>
      <c r="H177" s="158"/>
      <c r="I177" s="158"/>
      <c r="J177" s="158"/>
      <c r="K177" s="158"/>
      <c r="L177" s="158"/>
      <c r="M177" s="158"/>
      <c r="N177" s="157"/>
      <c r="O177" s="157"/>
      <c r="P177" s="157"/>
      <c r="Q177" s="157"/>
      <c r="R177" s="158"/>
      <c r="S177" s="158"/>
      <c r="T177" s="158"/>
      <c r="U177" s="158"/>
      <c r="V177" s="158"/>
      <c r="W177" s="158"/>
      <c r="X177" s="158"/>
      <c r="Y177" s="158"/>
      <c r="Z177" s="148"/>
      <c r="AA177" s="148"/>
      <c r="AB177" s="148"/>
      <c r="AC177" s="148"/>
      <c r="AD177" s="148"/>
      <c r="AE177" s="148"/>
      <c r="AF177" s="148"/>
      <c r="AG177" s="148" t="s">
        <v>117</v>
      </c>
      <c r="AH177" s="148">
        <v>0</v>
      </c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x14ac:dyDescent="0.2">
      <c r="A178" s="171">
        <v>52</v>
      </c>
      <c r="B178" s="172" t="s">
        <v>328</v>
      </c>
      <c r="C178" s="184" t="s">
        <v>329</v>
      </c>
      <c r="D178" s="173" t="s">
        <v>111</v>
      </c>
      <c r="E178" s="174">
        <v>16.743749999999999</v>
      </c>
      <c r="F178" s="175"/>
      <c r="G178" s="176">
        <f>ROUND(E178*F178,2)</f>
        <v>0</v>
      </c>
      <c r="H178" s="159">
        <v>0</v>
      </c>
      <c r="I178" s="158">
        <f>ROUND(E178*H178,2)</f>
        <v>0</v>
      </c>
      <c r="J178" s="159">
        <v>4245</v>
      </c>
      <c r="K178" s="158">
        <f>ROUND(E178*J178,2)</f>
        <v>71077.22</v>
      </c>
      <c r="L178" s="158">
        <v>21</v>
      </c>
      <c r="M178" s="158">
        <f>G178*(1+L178/100)</f>
        <v>0</v>
      </c>
      <c r="N178" s="157">
        <v>0</v>
      </c>
      <c r="O178" s="157">
        <f>ROUND(E178*N178,2)</f>
        <v>0</v>
      </c>
      <c r="P178" s="157">
        <v>2.2000000000000002</v>
      </c>
      <c r="Q178" s="157">
        <f>ROUND(E178*P178,2)</f>
        <v>36.840000000000003</v>
      </c>
      <c r="R178" s="158"/>
      <c r="S178" s="158" t="s">
        <v>112</v>
      </c>
      <c r="T178" s="158" t="s">
        <v>112</v>
      </c>
      <c r="U178" s="158">
        <v>7.1950000000000003</v>
      </c>
      <c r="V178" s="158">
        <f>ROUND(E178*U178,2)</f>
        <v>120.47</v>
      </c>
      <c r="W178" s="158"/>
      <c r="X178" s="158" t="s">
        <v>113</v>
      </c>
      <c r="Y178" s="158" t="s">
        <v>114</v>
      </c>
      <c r="Z178" s="148"/>
      <c r="AA178" s="148"/>
      <c r="AB178" s="148"/>
      <c r="AC178" s="148"/>
      <c r="AD178" s="148"/>
      <c r="AE178" s="148"/>
      <c r="AF178" s="148"/>
      <c r="AG178" s="148" t="s">
        <v>115</v>
      </c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x14ac:dyDescent="0.2">
      <c r="A179" s="155"/>
      <c r="B179" s="156"/>
      <c r="C179" s="185" t="s">
        <v>330</v>
      </c>
      <c r="D179" s="160"/>
      <c r="E179" s="161">
        <v>1.5</v>
      </c>
      <c r="F179" s="158"/>
      <c r="G179" s="158"/>
      <c r="H179" s="158"/>
      <c r="I179" s="158"/>
      <c r="J179" s="158"/>
      <c r="K179" s="158"/>
      <c r="L179" s="158"/>
      <c r="M179" s="158"/>
      <c r="N179" s="157"/>
      <c r="O179" s="157"/>
      <c r="P179" s="157"/>
      <c r="Q179" s="157"/>
      <c r="R179" s="158"/>
      <c r="S179" s="158"/>
      <c r="T179" s="158"/>
      <c r="U179" s="158"/>
      <c r="V179" s="158"/>
      <c r="W179" s="158"/>
      <c r="X179" s="158"/>
      <c r="Y179" s="158"/>
      <c r="Z179" s="148"/>
      <c r="AA179" s="148"/>
      <c r="AB179" s="148"/>
      <c r="AC179" s="148"/>
      <c r="AD179" s="148"/>
      <c r="AE179" s="148"/>
      <c r="AF179" s="148"/>
      <c r="AG179" s="148" t="s">
        <v>117</v>
      </c>
      <c r="AH179" s="148">
        <v>0</v>
      </c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x14ac:dyDescent="0.2">
      <c r="A180" s="155"/>
      <c r="B180" s="156"/>
      <c r="C180" s="185" t="s">
        <v>331</v>
      </c>
      <c r="D180" s="160"/>
      <c r="E180" s="161">
        <v>14</v>
      </c>
      <c r="F180" s="158"/>
      <c r="G180" s="158"/>
      <c r="H180" s="158"/>
      <c r="I180" s="158"/>
      <c r="J180" s="158"/>
      <c r="K180" s="158"/>
      <c r="L180" s="158"/>
      <c r="M180" s="158"/>
      <c r="N180" s="157"/>
      <c r="O180" s="157"/>
      <c r="P180" s="157"/>
      <c r="Q180" s="157"/>
      <c r="R180" s="158"/>
      <c r="S180" s="158"/>
      <c r="T180" s="158"/>
      <c r="U180" s="158"/>
      <c r="V180" s="158"/>
      <c r="W180" s="158"/>
      <c r="X180" s="158"/>
      <c r="Y180" s="158"/>
      <c r="Z180" s="148"/>
      <c r="AA180" s="148"/>
      <c r="AB180" s="148"/>
      <c r="AC180" s="148"/>
      <c r="AD180" s="148"/>
      <c r="AE180" s="148"/>
      <c r="AF180" s="148"/>
      <c r="AG180" s="148" t="s">
        <v>117</v>
      </c>
      <c r="AH180" s="148">
        <v>0</v>
      </c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x14ac:dyDescent="0.2">
      <c r="A181" s="155"/>
      <c r="B181" s="156"/>
      <c r="C181" s="185" t="s">
        <v>332</v>
      </c>
      <c r="D181" s="160"/>
      <c r="E181" s="161">
        <v>1</v>
      </c>
      <c r="F181" s="158"/>
      <c r="G181" s="158"/>
      <c r="H181" s="158"/>
      <c r="I181" s="158"/>
      <c r="J181" s="158"/>
      <c r="K181" s="158"/>
      <c r="L181" s="158"/>
      <c r="M181" s="158"/>
      <c r="N181" s="157"/>
      <c r="O181" s="157"/>
      <c r="P181" s="157"/>
      <c r="Q181" s="157"/>
      <c r="R181" s="158"/>
      <c r="S181" s="158"/>
      <c r="T181" s="158"/>
      <c r="U181" s="158"/>
      <c r="V181" s="158"/>
      <c r="W181" s="158"/>
      <c r="X181" s="158"/>
      <c r="Y181" s="158"/>
      <c r="Z181" s="148"/>
      <c r="AA181" s="148"/>
      <c r="AB181" s="148"/>
      <c r="AC181" s="148"/>
      <c r="AD181" s="148"/>
      <c r="AE181" s="148"/>
      <c r="AF181" s="148"/>
      <c r="AG181" s="148" t="s">
        <v>117</v>
      </c>
      <c r="AH181" s="148">
        <v>0</v>
      </c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x14ac:dyDescent="0.2">
      <c r="A182" s="155"/>
      <c r="B182" s="156"/>
      <c r="C182" s="185" t="s">
        <v>333</v>
      </c>
      <c r="D182" s="160"/>
      <c r="E182" s="161">
        <v>0.24374999999999999</v>
      </c>
      <c r="F182" s="158"/>
      <c r="G182" s="158"/>
      <c r="H182" s="158"/>
      <c r="I182" s="158"/>
      <c r="J182" s="158"/>
      <c r="K182" s="158"/>
      <c r="L182" s="158"/>
      <c r="M182" s="158"/>
      <c r="N182" s="157"/>
      <c r="O182" s="157"/>
      <c r="P182" s="157"/>
      <c r="Q182" s="157"/>
      <c r="R182" s="158"/>
      <c r="S182" s="158"/>
      <c r="T182" s="158"/>
      <c r="U182" s="158"/>
      <c r="V182" s="158"/>
      <c r="W182" s="158"/>
      <c r="X182" s="158"/>
      <c r="Y182" s="158"/>
      <c r="Z182" s="148"/>
      <c r="AA182" s="148"/>
      <c r="AB182" s="148"/>
      <c r="AC182" s="148"/>
      <c r="AD182" s="148"/>
      <c r="AE182" s="148"/>
      <c r="AF182" s="148"/>
      <c r="AG182" s="148" t="s">
        <v>117</v>
      </c>
      <c r="AH182" s="148">
        <v>0</v>
      </c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x14ac:dyDescent="0.2">
      <c r="A183" s="171">
        <v>53</v>
      </c>
      <c r="B183" s="172" t="s">
        <v>334</v>
      </c>
      <c r="C183" s="184" t="s">
        <v>335</v>
      </c>
      <c r="D183" s="173" t="s">
        <v>111</v>
      </c>
      <c r="E183" s="174">
        <v>1.52</v>
      </c>
      <c r="F183" s="175"/>
      <c r="G183" s="176">
        <f>ROUND(E183*F183,2)</f>
        <v>0</v>
      </c>
      <c r="H183" s="159">
        <v>0</v>
      </c>
      <c r="I183" s="158">
        <f>ROUND(E183*H183,2)</f>
        <v>0</v>
      </c>
      <c r="J183" s="159">
        <v>3460</v>
      </c>
      <c r="K183" s="158">
        <f>ROUND(E183*J183,2)</f>
        <v>5259.2</v>
      </c>
      <c r="L183" s="158">
        <v>21</v>
      </c>
      <c r="M183" s="158">
        <f>G183*(1+L183/100)</f>
        <v>0</v>
      </c>
      <c r="N183" s="157">
        <v>0</v>
      </c>
      <c r="O183" s="157">
        <f>ROUND(E183*N183,2)</f>
        <v>0</v>
      </c>
      <c r="P183" s="157">
        <v>2.2000000000000002</v>
      </c>
      <c r="Q183" s="157">
        <f>ROUND(E183*P183,2)</f>
        <v>3.34</v>
      </c>
      <c r="R183" s="158"/>
      <c r="S183" s="158" t="s">
        <v>112</v>
      </c>
      <c r="T183" s="158" t="s">
        <v>112</v>
      </c>
      <c r="U183" s="158">
        <v>5.867</v>
      </c>
      <c r="V183" s="158">
        <f>ROUND(E183*U183,2)</f>
        <v>8.92</v>
      </c>
      <c r="W183" s="158"/>
      <c r="X183" s="158" t="s">
        <v>113</v>
      </c>
      <c r="Y183" s="158" t="s">
        <v>114</v>
      </c>
      <c r="Z183" s="148"/>
      <c r="AA183" s="148"/>
      <c r="AB183" s="148"/>
      <c r="AC183" s="148"/>
      <c r="AD183" s="148"/>
      <c r="AE183" s="148"/>
      <c r="AF183" s="148"/>
      <c r="AG183" s="148" t="s">
        <v>115</v>
      </c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x14ac:dyDescent="0.2">
      <c r="A184" s="155"/>
      <c r="B184" s="156"/>
      <c r="C184" s="185" t="s">
        <v>336</v>
      </c>
      <c r="D184" s="160"/>
      <c r="E184" s="161">
        <v>1.52</v>
      </c>
      <c r="F184" s="158"/>
      <c r="G184" s="158"/>
      <c r="H184" s="158"/>
      <c r="I184" s="158"/>
      <c r="J184" s="158"/>
      <c r="K184" s="158"/>
      <c r="L184" s="158"/>
      <c r="M184" s="158"/>
      <c r="N184" s="157"/>
      <c r="O184" s="157"/>
      <c r="P184" s="157"/>
      <c r="Q184" s="157"/>
      <c r="R184" s="158"/>
      <c r="S184" s="158"/>
      <c r="T184" s="158"/>
      <c r="U184" s="158"/>
      <c r="V184" s="158"/>
      <c r="W184" s="158"/>
      <c r="X184" s="158"/>
      <c r="Y184" s="158"/>
      <c r="Z184" s="148"/>
      <c r="AA184" s="148"/>
      <c r="AB184" s="148"/>
      <c r="AC184" s="148"/>
      <c r="AD184" s="148"/>
      <c r="AE184" s="148"/>
      <c r="AF184" s="148"/>
      <c r="AG184" s="148" t="s">
        <v>117</v>
      </c>
      <c r="AH184" s="148">
        <v>0</v>
      </c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x14ac:dyDescent="0.2">
      <c r="A185" s="171">
        <v>54</v>
      </c>
      <c r="B185" s="172" t="s">
        <v>337</v>
      </c>
      <c r="C185" s="184" t="s">
        <v>338</v>
      </c>
      <c r="D185" s="173" t="s">
        <v>197</v>
      </c>
      <c r="E185" s="174">
        <v>32.5</v>
      </c>
      <c r="F185" s="175"/>
      <c r="G185" s="176">
        <f>ROUND(E185*F185,2)</f>
        <v>0</v>
      </c>
      <c r="H185" s="159">
        <v>0</v>
      </c>
      <c r="I185" s="158">
        <f>ROUND(E185*H185,2)</f>
        <v>0</v>
      </c>
      <c r="J185" s="159">
        <v>364.5</v>
      </c>
      <c r="K185" s="158">
        <f>ROUND(E185*J185,2)</f>
        <v>11846.25</v>
      </c>
      <c r="L185" s="158">
        <v>21</v>
      </c>
      <c r="M185" s="158">
        <f>G185*(1+L185/100)</f>
        <v>0</v>
      </c>
      <c r="N185" s="157">
        <v>0</v>
      </c>
      <c r="O185" s="157">
        <f>ROUND(E185*N185,2)</f>
        <v>0</v>
      </c>
      <c r="P185" s="157">
        <v>1.6E-2</v>
      </c>
      <c r="Q185" s="157">
        <f>ROUND(E185*P185,2)</f>
        <v>0.52</v>
      </c>
      <c r="R185" s="158"/>
      <c r="S185" s="158" t="s">
        <v>112</v>
      </c>
      <c r="T185" s="158" t="s">
        <v>112</v>
      </c>
      <c r="U185" s="158">
        <v>0.71699999999999997</v>
      </c>
      <c r="V185" s="158">
        <f>ROUND(E185*U185,2)</f>
        <v>23.3</v>
      </c>
      <c r="W185" s="158"/>
      <c r="X185" s="158" t="s">
        <v>113</v>
      </c>
      <c r="Y185" s="158" t="s">
        <v>114</v>
      </c>
      <c r="Z185" s="148"/>
      <c r="AA185" s="148"/>
      <c r="AB185" s="148"/>
      <c r="AC185" s="148"/>
      <c r="AD185" s="148"/>
      <c r="AE185" s="148"/>
      <c r="AF185" s="148"/>
      <c r="AG185" s="148" t="s">
        <v>189</v>
      </c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x14ac:dyDescent="0.2">
      <c r="A186" s="155"/>
      <c r="B186" s="156"/>
      <c r="C186" s="185" t="s">
        <v>303</v>
      </c>
      <c r="D186" s="160"/>
      <c r="E186" s="161">
        <v>32.5</v>
      </c>
      <c r="F186" s="158"/>
      <c r="G186" s="158"/>
      <c r="H186" s="158"/>
      <c r="I186" s="158"/>
      <c r="J186" s="158"/>
      <c r="K186" s="158"/>
      <c r="L186" s="158"/>
      <c r="M186" s="158"/>
      <c r="N186" s="157"/>
      <c r="O186" s="157"/>
      <c r="P186" s="157"/>
      <c r="Q186" s="157"/>
      <c r="R186" s="158"/>
      <c r="S186" s="158"/>
      <c r="T186" s="158"/>
      <c r="U186" s="158"/>
      <c r="V186" s="158"/>
      <c r="W186" s="158"/>
      <c r="X186" s="158"/>
      <c r="Y186" s="158"/>
      <c r="Z186" s="148"/>
      <c r="AA186" s="148"/>
      <c r="AB186" s="148"/>
      <c r="AC186" s="148"/>
      <c r="AD186" s="148"/>
      <c r="AE186" s="148"/>
      <c r="AF186" s="148"/>
      <c r="AG186" s="148" t="s">
        <v>117</v>
      </c>
      <c r="AH186" s="148">
        <v>0</v>
      </c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x14ac:dyDescent="0.2">
      <c r="A187" s="171">
        <v>55</v>
      </c>
      <c r="B187" s="172" t="s">
        <v>339</v>
      </c>
      <c r="C187" s="184" t="s">
        <v>340</v>
      </c>
      <c r="D187" s="173" t="s">
        <v>158</v>
      </c>
      <c r="E187" s="174">
        <v>94.5</v>
      </c>
      <c r="F187" s="175"/>
      <c r="G187" s="176">
        <f>ROUND(E187*F187,2)</f>
        <v>0</v>
      </c>
      <c r="H187" s="159">
        <v>0</v>
      </c>
      <c r="I187" s="158">
        <f>ROUND(E187*H187,2)</f>
        <v>0</v>
      </c>
      <c r="J187" s="159">
        <v>152.5</v>
      </c>
      <c r="K187" s="158">
        <f>ROUND(E187*J187,2)</f>
        <v>14411.25</v>
      </c>
      <c r="L187" s="158">
        <v>21</v>
      </c>
      <c r="M187" s="158">
        <f>G187*(1+L187/100)</f>
        <v>0</v>
      </c>
      <c r="N187" s="157">
        <v>0</v>
      </c>
      <c r="O187" s="157">
        <f>ROUND(E187*N187,2)</f>
        <v>0</v>
      </c>
      <c r="P187" s="157">
        <v>5.8999999999999997E-2</v>
      </c>
      <c r="Q187" s="157">
        <f>ROUND(E187*P187,2)</f>
        <v>5.58</v>
      </c>
      <c r="R187" s="158"/>
      <c r="S187" s="158" t="s">
        <v>112</v>
      </c>
      <c r="T187" s="158" t="s">
        <v>112</v>
      </c>
      <c r="U187" s="158">
        <v>0.3</v>
      </c>
      <c r="V187" s="158">
        <f>ROUND(E187*U187,2)</f>
        <v>28.35</v>
      </c>
      <c r="W187" s="158"/>
      <c r="X187" s="158" t="s">
        <v>113</v>
      </c>
      <c r="Y187" s="158" t="s">
        <v>114</v>
      </c>
      <c r="Z187" s="148"/>
      <c r="AA187" s="148"/>
      <c r="AB187" s="148"/>
      <c r="AC187" s="148"/>
      <c r="AD187" s="148"/>
      <c r="AE187" s="148"/>
      <c r="AF187" s="148"/>
      <c r="AG187" s="148" t="s">
        <v>115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x14ac:dyDescent="0.2">
      <c r="A188" s="155"/>
      <c r="B188" s="156"/>
      <c r="C188" s="185" t="s">
        <v>341</v>
      </c>
      <c r="D188" s="160"/>
      <c r="E188" s="161">
        <v>9.5</v>
      </c>
      <c r="F188" s="158"/>
      <c r="G188" s="158"/>
      <c r="H188" s="158"/>
      <c r="I188" s="158"/>
      <c r="J188" s="158"/>
      <c r="K188" s="158"/>
      <c r="L188" s="158"/>
      <c r="M188" s="158"/>
      <c r="N188" s="157"/>
      <c r="O188" s="157"/>
      <c r="P188" s="157"/>
      <c r="Q188" s="157"/>
      <c r="R188" s="158"/>
      <c r="S188" s="158"/>
      <c r="T188" s="158"/>
      <c r="U188" s="158"/>
      <c r="V188" s="158"/>
      <c r="W188" s="158"/>
      <c r="X188" s="158"/>
      <c r="Y188" s="158"/>
      <c r="Z188" s="148"/>
      <c r="AA188" s="148"/>
      <c r="AB188" s="148"/>
      <c r="AC188" s="148"/>
      <c r="AD188" s="148"/>
      <c r="AE188" s="148"/>
      <c r="AF188" s="148"/>
      <c r="AG188" s="148" t="s">
        <v>117</v>
      </c>
      <c r="AH188" s="148">
        <v>0</v>
      </c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x14ac:dyDescent="0.2">
      <c r="A189" s="155"/>
      <c r="B189" s="156"/>
      <c r="C189" s="185" t="s">
        <v>281</v>
      </c>
      <c r="D189" s="160"/>
      <c r="E189" s="161">
        <v>31</v>
      </c>
      <c r="F189" s="158"/>
      <c r="G189" s="158"/>
      <c r="H189" s="158"/>
      <c r="I189" s="158"/>
      <c r="J189" s="158"/>
      <c r="K189" s="158"/>
      <c r="L189" s="158"/>
      <c r="M189" s="158"/>
      <c r="N189" s="157"/>
      <c r="O189" s="157"/>
      <c r="P189" s="157"/>
      <c r="Q189" s="157"/>
      <c r="R189" s="158"/>
      <c r="S189" s="158"/>
      <c r="T189" s="158"/>
      <c r="U189" s="158"/>
      <c r="V189" s="158"/>
      <c r="W189" s="158"/>
      <c r="X189" s="158"/>
      <c r="Y189" s="158"/>
      <c r="Z189" s="148"/>
      <c r="AA189" s="148"/>
      <c r="AB189" s="148"/>
      <c r="AC189" s="148"/>
      <c r="AD189" s="148"/>
      <c r="AE189" s="148"/>
      <c r="AF189" s="148"/>
      <c r="AG189" s="148" t="s">
        <v>117</v>
      </c>
      <c r="AH189" s="148">
        <v>0</v>
      </c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x14ac:dyDescent="0.2">
      <c r="A190" s="155"/>
      <c r="B190" s="156"/>
      <c r="C190" s="185" t="s">
        <v>282</v>
      </c>
      <c r="D190" s="160"/>
      <c r="E190" s="161">
        <v>22</v>
      </c>
      <c r="F190" s="158"/>
      <c r="G190" s="158"/>
      <c r="H190" s="158"/>
      <c r="I190" s="158"/>
      <c r="J190" s="158"/>
      <c r="K190" s="158"/>
      <c r="L190" s="158"/>
      <c r="M190" s="158"/>
      <c r="N190" s="157"/>
      <c r="O190" s="157"/>
      <c r="P190" s="157"/>
      <c r="Q190" s="157"/>
      <c r="R190" s="158"/>
      <c r="S190" s="158"/>
      <c r="T190" s="158"/>
      <c r="U190" s="158"/>
      <c r="V190" s="158"/>
      <c r="W190" s="158"/>
      <c r="X190" s="158"/>
      <c r="Y190" s="158"/>
      <c r="Z190" s="148"/>
      <c r="AA190" s="148"/>
      <c r="AB190" s="148"/>
      <c r="AC190" s="148"/>
      <c r="AD190" s="148"/>
      <c r="AE190" s="148"/>
      <c r="AF190" s="148"/>
      <c r="AG190" s="148" t="s">
        <v>117</v>
      </c>
      <c r="AH190" s="148">
        <v>0</v>
      </c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x14ac:dyDescent="0.2">
      <c r="A191" s="155"/>
      <c r="B191" s="156"/>
      <c r="C191" s="185" t="s">
        <v>342</v>
      </c>
      <c r="D191" s="160"/>
      <c r="E191" s="161">
        <v>32</v>
      </c>
      <c r="F191" s="158"/>
      <c r="G191" s="158"/>
      <c r="H191" s="158"/>
      <c r="I191" s="158"/>
      <c r="J191" s="158"/>
      <c r="K191" s="158"/>
      <c r="L191" s="158"/>
      <c r="M191" s="158"/>
      <c r="N191" s="157"/>
      <c r="O191" s="157"/>
      <c r="P191" s="157"/>
      <c r="Q191" s="157"/>
      <c r="R191" s="158"/>
      <c r="S191" s="158"/>
      <c r="T191" s="158"/>
      <c r="U191" s="158"/>
      <c r="V191" s="158"/>
      <c r="W191" s="158"/>
      <c r="X191" s="158"/>
      <c r="Y191" s="158"/>
      <c r="Z191" s="148"/>
      <c r="AA191" s="148"/>
      <c r="AB191" s="148"/>
      <c r="AC191" s="148"/>
      <c r="AD191" s="148"/>
      <c r="AE191" s="148"/>
      <c r="AF191" s="148"/>
      <c r="AG191" s="148" t="s">
        <v>117</v>
      </c>
      <c r="AH191" s="148">
        <v>0</v>
      </c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x14ac:dyDescent="0.2">
      <c r="A192" s="171">
        <v>56</v>
      </c>
      <c r="B192" s="172" t="s">
        <v>343</v>
      </c>
      <c r="C192" s="184" t="s">
        <v>344</v>
      </c>
      <c r="D192" s="173" t="s">
        <v>158</v>
      </c>
      <c r="E192" s="174">
        <v>3.15</v>
      </c>
      <c r="F192" s="175"/>
      <c r="G192" s="176">
        <f>ROUND(E192*F192,2)</f>
        <v>0</v>
      </c>
      <c r="H192" s="159">
        <v>0</v>
      </c>
      <c r="I192" s="158">
        <f>ROUND(E192*H192,2)</f>
        <v>0</v>
      </c>
      <c r="J192" s="159">
        <v>216</v>
      </c>
      <c r="K192" s="158">
        <f>ROUND(E192*J192,2)</f>
        <v>680.4</v>
      </c>
      <c r="L192" s="158">
        <v>21</v>
      </c>
      <c r="M192" s="158">
        <f>G192*(1+L192/100)</f>
        <v>0</v>
      </c>
      <c r="N192" s="157">
        <v>0</v>
      </c>
      <c r="O192" s="157">
        <f>ROUND(E192*N192,2)</f>
        <v>0</v>
      </c>
      <c r="P192" s="157">
        <v>8.8999999999999996E-2</v>
      </c>
      <c r="Q192" s="157">
        <f>ROUND(E192*P192,2)</f>
        <v>0.28000000000000003</v>
      </c>
      <c r="R192" s="158"/>
      <c r="S192" s="158" t="s">
        <v>112</v>
      </c>
      <c r="T192" s="158" t="s">
        <v>112</v>
      </c>
      <c r="U192" s="158">
        <v>0.39</v>
      </c>
      <c r="V192" s="158">
        <f>ROUND(E192*U192,2)</f>
        <v>1.23</v>
      </c>
      <c r="W192" s="158"/>
      <c r="X192" s="158" t="s">
        <v>113</v>
      </c>
      <c r="Y192" s="158" t="s">
        <v>114</v>
      </c>
      <c r="Z192" s="148"/>
      <c r="AA192" s="148"/>
      <c r="AB192" s="148"/>
      <c r="AC192" s="148"/>
      <c r="AD192" s="148"/>
      <c r="AE192" s="148"/>
      <c r="AF192" s="148"/>
      <c r="AG192" s="148" t="s">
        <v>189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x14ac:dyDescent="0.2">
      <c r="A193" s="155"/>
      <c r="B193" s="156"/>
      <c r="C193" s="185" t="s">
        <v>345</v>
      </c>
      <c r="D193" s="160"/>
      <c r="E193" s="161">
        <v>3.15</v>
      </c>
      <c r="F193" s="158"/>
      <c r="G193" s="158"/>
      <c r="H193" s="158"/>
      <c r="I193" s="158"/>
      <c r="J193" s="158"/>
      <c r="K193" s="158"/>
      <c r="L193" s="158"/>
      <c r="M193" s="158"/>
      <c r="N193" s="157"/>
      <c r="O193" s="157"/>
      <c r="P193" s="157"/>
      <c r="Q193" s="157"/>
      <c r="R193" s="158"/>
      <c r="S193" s="158"/>
      <c r="T193" s="158"/>
      <c r="U193" s="158"/>
      <c r="V193" s="158"/>
      <c r="W193" s="158"/>
      <c r="X193" s="158"/>
      <c r="Y193" s="158"/>
      <c r="Z193" s="148"/>
      <c r="AA193" s="148"/>
      <c r="AB193" s="148"/>
      <c r="AC193" s="148"/>
      <c r="AD193" s="148"/>
      <c r="AE193" s="148"/>
      <c r="AF193" s="148"/>
      <c r="AG193" s="148" t="s">
        <v>117</v>
      </c>
      <c r="AH193" s="148">
        <v>0</v>
      </c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x14ac:dyDescent="0.2">
      <c r="A194" s="171">
        <v>57</v>
      </c>
      <c r="B194" s="172" t="s">
        <v>346</v>
      </c>
      <c r="C194" s="184" t="s">
        <v>347</v>
      </c>
      <c r="D194" s="173" t="s">
        <v>158</v>
      </c>
      <c r="E194" s="174">
        <v>96</v>
      </c>
      <c r="F194" s="175"/>
      <c r="G194" s="176">
        <f>ROUND(E194*F194,2)</f>
        <v>0</v>
      </c>
      <c r="H194" s="159">
        <v>0</v>
      </c>
      <c r="I194" s="158">
        <f>ROUND(E194*H194,2)</f>
        <v>0</v>
      </c>
      <c r="J194" s="159">
        <v>25.8</v>
      </c>
      <c r="K194" s="158">
        <f>ROUND(E194*J194,2)</f>
        <v>2476.8000000000002</v>
      </c>
      <c r="L194" s="158">
        <v>21</v>
      </c>
      <c r="M194" s="158">
        <f>G194*(1+L194/100)</f>
        <v>0</v>
      </c>
      <c r="N194" s="157">
        <v>0</v>
      </c>
      <c r="O194" s="157">
        <f>ROUND(E194*N194,2)</f>
        <v>0</v>
      </c>
      <c r="P194" s="157">
        <v>5.2399999999999999E-3</v>
      </c>
      <c r="Q194" s="157">
        <f>ROUND(E194*P194,2)</f>
        <v>0.5</v>
      </c>
      <c r="R194" s="158"/>
      <c r="S194" s="158" t="s">
        <v>112</v>
      </c>
      <c r="T194" s="158" t="s">
        <v>112</v>
      </c>
      <c r="U194" s="158">
        <v>4.2000000000000003E-2</v>
      </c>
      <c r="V194" s="158">
        <f>ROUND(E194*U194,2)</f>
        <v>4.03</v>
      </c>
      <c r="W194" s="158"/>
      <c r="X194" s="158" t="s">
        <v>113</v>
      </c>
      <c r="Y194" s="158" t="s">
        <v>114</v>
      </c>
      <c r="Z194" s="148"/>
      <c r="AA194" s="148"/>
      <c r="AB194" s="148"/>
      <c r="AC194" s="148"/>
      <c r="AD194" s="148"/>
      <c r="AE194" s="148"/>
      <c r="AF194" s="148"/>
      <c r="AG194" s="148" t="s">
        <v>348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x14ac:dyDescent="0.2">
      <c r="A195" s="155"/>
      <c r="B195" s="156"/>
      <c r="C195" s="185" t="s">
        <v>349</v>
      </c>
      <c r="D195" s="160"/>
      <c r="E195" s="161">
        <v>10.5</v>
      </c>
      <c r="F195" s="158"/>
      <c r="G195" s="158"/>
      <c r="H195" s="158"/>
      <c r="I195" s="158"/>
      <c r="J195" s="158"/>
      <c r="K195" s="158"/>
      <c r="L195" s="158"/>
      <c r="M195" s="158"/>
      <c r="N195" s="157"/>
      <c r="O195" s="157"/>
      <c r="P195" s="157"/>
      <c r="Q195" s="157"/>
      <c r="R195" s="158"/>
      <c r="S195" s="158"/>
      <c r="T195" s="158"/>
      <c r="U195" s="158"/>
      <c r="V195" s="158"/>
      <c r="W195" s="158"/>
      <c r="X195" s="158"/>
      <c r="Y195" s="158"/>
      <c r="Z195" s="148"/>
      <c r="AA195" s="148"/>
      <c r="AB195" s="148"/>
      <c r="AC195" s="148"/>
      <c r="AD195" s="148"/>
      <c r="AE195" s="148"/>
      <c r="AF195" s="148"/>
      <c r="AG195" s="148" t="s">
        <v>117</v>
      </c>
      <c r="AH195" s="148">
        <v>0</v>
      </c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x14ac:dyDescent="0.2">
      <c r="A196" s="155"/>
      <c r="B196" s="156"/>
      <c r="C196" s="185" t="s">
        <v>300</v>
      </c>
      <c r="D196" s="160"/>
      <c r="E196" s="161">
        <v>16</v>
      </c>
      <c r="F196" s="158"/>
      <c r="G196" s="158"/>
      <c r="H196" s="158"/>
      <c r="I196" s="158"/>
      <c r="J196" s="158"/>
      <c r="K196" s="158"/>
      <c r="L196" s="158"/>
      <c r="M196" s="158"/>
      <c r="N196" s="157"/>
      <c r="O196" s="157"/>
      <c r="P196" s="157"/>
      <c r="Q196" s="157"/>
      <c r="R196" s="158"/>
      <c r="S196" s="158"/>
      <c r="T196" s="158"/>
      <c r="U196" s="158"/>
      <c r="V196" s="158"/>
      <c r="W196" s="158"/>
      <c r="X196" s="158"/>
      <c r="Y196" s="158"/>
      <c r="Z196" s="148"/>
      <c r="AA196" s="148"/>
      <c r="AB196" s="148"/>
      <c r="AC196" s="148"/>
      <c r="AD196" s="148"/>
      <c r="AE196" s="148"/>
      <c r="AF196" s="148"/>
      <c r="AG196" s="148" t="s">
        <v>117</v>
      </c>
      <c r="AH196" s="148">
        <v>0</v>
      </c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x14ac:dyDescent="0.2">
      <c r="A197" s="155"/>
      <c r="B197" s="156"/>
      <c r="C197" s="185" t="s">
        <v>301</v>
      </c>
      <c r="D197" s="160"/>
      <c r="E197" s="161">
        <v>26</v>
      </c>
      <c r="F197" s="158"/>
      <c r="G197" s="158"/>
      <c r="H197" s="158"/>
      <c r="I197" s="158"/>
      <c r="J197" s="158"/>
      <c r="K197" s="158"/>
      <c r="L197" s="158"/>
      <c r="M197" s="158"/>
      <c r="N197" s="157"/>
      <c r="O197" s="157"/>
      <c r="P197" s="157"/>
      <c r="Q197" s="157"/>
      <c r="R197" s="158"/>
      <c r="S197" s="158"/>
      <c r="T197" s="158"/>
      <c r="U197" s="158"/>
      <c r="V197" s="158"/>
      <c r="W197" s="158"/>
      <c r="X197" s="158"/>
      <c r="Y197" s="158"/>
      <c r="Z197" s="148"/>
      <c r="AA197" s="148"/>
      <c r="AB197" s="148"/>
      <c r="AC197" s="148"/>
      <c r="AD197" s="148"/>
      <c r="AE197" s="148"/>
      <c r="AF197" s="148"/>
      <c r="AG197" s="148" t="s">
        <v>117</v>
      </c>
      <c r="AH197" s="148">
        <v>0</v>
      </c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x14ac:dyDescent="0.2">
      <c r="A198" s="155"/>
      <c r="B198" s="156"/>
      <c r="C198" s="185" t="s">
        <v>302</v>
      </c>
      <c r="D198" s="160"/>
      <c r="E198" s="161">
        <v>11</v>
      </c>
      <c r="F198" s="158"/>
      <c r="G198" s="158"/>
      <c r="H198" s="158"/>
      <c r="I198" s="158"/>
      <c r="J198" s="158"/>
      <c r="K198" s="158"/>
      <c r="L198" s="158"/>
      <c r="M198" s="158"/>
      <c r="N198" s="157"/>
      <c r="O198" s="157"/>
      <c r="P198" s="157"/>
      <c r="Q198" s="157"/>
      <c r="R198" s="158"/>
      <c r="S198" s="158"/>
      <c r="T198" s="158"/>
      <c r="U198" s="158"/>
      <c r="V198" s="158"/>
      <c r="W198" s="158"/>
      <c r="X198" s="158"/>
      <c r="Y198" s="158"/>
      <c r="Z198" s="148"/>
      <c r="AA198" s="148"/>
      <c r="AB198" s="148"/>
      <c r="AC198" s="148"/>
      <c r="AD198" s="148"/>
      <c r="AE198" s="148"/>
      <c r="AF198" s="148"/>
      <c r="AG198" s="148" t="s">
        <v>117</v>
      </c>
      <c r="AH198" s="148">
        <v>0</v>
      </c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x14ac:dyDescent="0.2">
      <c r="A199" s="155"/>
      <c r="B199" s="156"/>
      <c r="C199" s="185" t="s">
        <v>303</v>
      </c>
      <c r="D199" s="160"/>
      <c r="E199" s="161">
        <v>32.5</v>
      </c>
      <c r="F199" s="158"/>
      <c r="G199" s="158"/>
      <c r="H199" s="158"/>
      <c r="I199" s="158"/>
      <c r="J199" s="158"/>
      <c r="K199" s="158"/>
      <c r="L199" s="158"/>
      <c r="M199" s="158"/>
      <c r="N199" s="157"/>
      <c r="O199" s="157"/>
      <c r="P199" s="157"/>
      <c r="Q199" s="157"/>
      <c r="R199" s="158"/>
      <c r="S199" s="158"/>
      <c r="T199" s="158"/>
      <c r="U199" s="158"/>
      <c r="V199" s="158"/>
      <c r="W199" s="158"/>
      <c r="X199" s="158"/>
      <c r="Y199" s="158"/>
      <c r="Z199" s="148"/>
      <c r="AA199" s="148"/>
      <c r="AB199" s="148"/>
      <c r="AC199" s="148"/>
      <c r="AD199" s="148"/>
      <c r="AE199" s="148"/>
      <c r="AF199" s="148"/>
      <c r="AG199" s="148" t="s">
        <v>117</v>
      </c>
      <c r="AH199" s="148">
        <v>0</v>
      </c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x14ac:dyDescent="0.2">
      <c r="A200" s="171">
        <v>58</v>
      </c>
      <c r="B200" s="172" t="s">
        <v>350</v>
      </c>
      <c r="C200" s="184" t="s">
        <v>351</v>
      </c>
      <c r="D200" s="173" t="s">
        <v>175</v>
      </c>
      <c r="E200" s="174">
        <v>1</v>
      </c>
      <c r="F200" s="175"/>
      <c r="G200" s="176">
        <f>ROUND(E200*F200,2)</f>
        <v>0</v>
      </c>
      <c r="H200" s="159">
        <v>1039.8900000000001</v>
      </c>
      <c r="I200" s="158">
        <f>ROUND(E200*H200,2)</f>
        <v>1039.8900000000001</v>
      </c>
      <c r="J200" s="159">
        <v>351.11</v>
      </c>
      <c r="K200" s="158">
        <f>ROUND(E200*J200,2)</f>
        <v>351.11</v>
      </c>
      <c r="L200" s="158">
        <v>21</v>
      </c>
      <c r="M200" s="158">
        <f>G200*(1+L200/100)</f>
        <v>0</v>
      </c>
      <c r="N200" s="157">
        <v>7.5800000000000006E-2</v>
      </c>
      <c r="O200" s="157">
        <f>ROUND(E200*N200,2)</f>
        <v>0.08</v>
      </c>
      <c r="P200" s="157">
        <v>0</v>
      </c>
      <c r="Q200" s="157">
        <f>ROUND(E200*P200,2)</f>
        <v>0</v>
      </c>
      <c r="R200" s="158"/>
      <c r="S200" s="158" t="s">
        <v>112</v>
      </c>
      <c r="T200" s="158" t="s">
        <v>112</v>
      </c>
      <c r="U200" s="158">
        <v>0.5</v>
      </c>
      <c r="V200" s="158">
        <f>ROUND(E200*U200,2)</f>
        <v>0.5</v>
      </c>
      <c r="W200" s="158"/>
      <c r="X200" s="158" t="s">
        <v>113</v>
      </c>
      <c r="Y200" s="158" t="s">
        <v>114</v>
      </c>
      <c r="Z200" s="148"/>
      <c r="AA200" s="148"/>
      <c r="AB200" s="148"/>
      <c r="AC200" s="148"/>
      <c r="AD200" s="148"/>
      <c r="AE200" s="148"/>
      <c r="AF200" s="148"/>
      <c r="AG200" s="148" t="s">
        <v>189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x14ac:dyDescent="0.2">
      <c r="A201" s="155"/>
      <c r="B201" s="156"/>
      <c r="C201" s="185" t="s">
        <v>352</v>
      </c>
      <c r="D201" s="160"/>
      <c r="E201" s="161">
        <v>1</v>
      </c>
      <c r="F201" s="158"/>
      <c r="G201" s="158"/>
      <c r="H201" s="158"/>
      <c r="I201" s="158"/>
      <c r="J201" s="158"/>
      <c r="K201" s="158"/>
      <c r="L201" s="158"/>
      <c r="M201" s="158"/>
      <c r="N201" s="157"/>
      <c r="O201" s="157"/>
      <c r="P201" s="157"/>
      <c r="Q201" s="157"/>
      <c r="R201" s="158"/>
      <c r="S201" s="158"/>
      <c r="T201" s="158"/>
      <c r="U201" s="158"/>
      <c r="V201" s="158"/>
      <c r="W201" s="158"/>
      <c r="X201" s="158"/>
      <c r="Y201" s="158"/>
      <c r="Z201" s="148"/>
      <c r="AA201" s="148"/>
      <c r="AB201" s="148"/>
      <c r="AC201" s="148"/>
      <c r="AD201" s="148"/>
      <c r="AE201" s="148"/>
      <c r="AF201" s="148"/>
      <c r="AG201" s="148" t="s">
        <v>117</v>
      </c>
      <c r="AH201" s="148">
        <v>0</v>
      </c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x14ac:dyDescent="0.2">
      <c r="A202" s="171">
        <v>59</v>
      </c>
      <c r="B202" s="172" t="s">
        <v>353</v>
      </c>
      <c r="C202" s="184" t="s">
        <v>354</v>
      </c>
      <c r="D202" s="173" t="s">
        <v>197</v>
      </c>
      <c r="E202" s="174">
        <v>2</v>
      </c>
      <c r="F202" s="175"/>
      <c r="G202" s="176">
        <f>ROUND(E202*F202,2)</f>
        <v>0</v>
      </c>
      <c r="H202" s="159">
        <v>0</v>
      </c>
      <c r="I202" s="158">
        <f>ROUND(E202*H202,2)</f>
        <v>0</v>
      </c>
      <c r="J202" s="159">
        <v>78.2</v>
      </c>
      <c r="K202" s="158">
        <f>ROUND(E202*J202,2)</f>
        <v>156.4</v>
      </c>
      <c r="L202" s="158">
        <v>21</v>
      </c>
      <c r="M202" s="158">
        <f>G202*(1+L202/100)</f>
        <v>0</v>
      </c>
      <c r="N202" s="157">
        <v>0</v>
      </c>
      <c r="O202" s="157">
        <f>ROUND(E202*N202,2)</f>
        <v>0</v>
      </c>
      <c r="P202" s="157">
        <v>2.3E-3</v>
      </c>
      <c r="Q202" s="157">
        <f>ROUND(E202*P202,2)</f>
        <v>0</v>
      </c>
      <c r="R202" s="158"/>
      <c r="S202" s="158" t="s">
        <v>112</v>
      </c>
      <c r="T202" s="158" t="s">
        <v>112</v>
      </c>
      <c r="U202" s="158">
        <v>0.10349999999999999</v>
      </c>
      <c r="V202" s="158">
        <f>ROUND(E202*U202,2)</f>
        <v>0.21</v>
      </c>
      <c r="W202" s="158"/>
      <c r="X202" s="158" t="s">
        <v>113</v>
      </c>
      <c r="Y202" s="158" t="s">
        <v>114</v>
      </c>
      <c r="Z202" s="148"/>
      <c r="AA202" s="148"/>
      <c r="AB202" s="148"/>
      <c r="AC202" s="148"/>
      <c r="AD202" s="148"/>
      <c r="AE202" s="148"/>
      <c r="AF202" s="148"/>
      <c r="AG202" s="148" t="s">
        <v>348</v>
      </c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x14ac:dyDescent="0.2">
      <c r="A203" s="155"/>
      <c r="B203" s="156"/>
      <c r="C203" s="185" t="s">
        <v>355</v>
      </c>
      <c r="D203" s="160"/>
      <c r="E203" s="161">
        <v>2</v>
      </c>
      <c r="F203" s="158"/>
      <c r="G203" s="158"/>
      <c r="H203" s="158"/>
      <c r="I203" s="158"/>
      <c r="J203" s="158"/>
      <c r="K203" s="158"/>
      <c r="L203" s="158"/>
      <c r="M203" s="158"/>
      <c r="N203" s="157"/>
      <c r="O203" s="157"/>
      <c r="P203" s="157"/>
      <c r="Q203" s="157"/>
      <c r="R203" s="158"/>
      <c r="S203" s="158"/>
      <c r="T203" s="158"/>
      <c r="U203" s="158"/>
      <c r="V203" s="158"/>
      <c r="W203" s="158"/>
      <c r="X203" s="158"/>
      <c r="Y203" s="158"/>
      <c r="Z203" s="148"/>
      <c r="AA203" s="148"/>
      <c r="AB203" s="148"/>
      <c r="AC203" s="148"/>
      <c r="AD203" s="148"/>
      <c r="AE203" s="148"/>
      <c r="AF203" s="148"/>
      <c r="AG203" s="148" t="s">
        <v>117</v>
      </c>
      <c r="AH203" s="148">
        <v>0</v>
      </c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ht="22.5" x14ac:dyDescent="0.2">
      <c r="A204" s="171">
        <v>60</v>
      </c>
      <c r="B204" s="172" t="s">
        <v>356</v>
      </c>
      <c r="C204" s="184" t="s">
        <v>357</v>
      </c>
      <c r="D204" s="173" t="s">
        <v>197</v>
      </c>
      <c r="E204" s="174">
        <v>26</v>
      </c>
      <c r="F204" s="175"/>
      <c r="G204" s="176">
        <f>ROUND(E204*F204,2)</f>
        <v>0</v>
      </c>
      <c r="H204" s="159">
        <v>0</v>
      </c>
      <c r="I204" s="158">
        <f>ROUND(E204*H204,2)</f>
        <v>0</v>
      </c>
      <c r="J204" s="159">
        <v>86.9</v>
      </c>
      <c r="K204" s="158">
        <f>ROUND(E204*J204,2)</f>
        <v>2259.4</v>
      </c>
      <c r="L204" s="158">
        <v>21</v>
      </c>
      <c r="M204" s="158">
        <f>G204*(1+L204/100)</f>
        <v>0</v>
      </c>
      <c r="N204" s="157">
        <v>0</v>
      </c>
      <c r="O204" s="157">
        <f>ROUND(E204*N204,2)</f>
        <v>0</v>
      </c>
      <c r="P204" s="157">
        <v>3.3700000000000002E-3</v>
      </c>
      <c r="Q204" s="157">
        <f>ROUND(E204*P204,2)</f>
        <v>0.09</v>
      </c>
      <c r="R204" s="158"/>
      <c r="S204" s="158" t="s">
        <v>166</v>
      </c>
      <c r="T204" s="158" t="s">
        <v>112</v>
      </c>
      <c r="U204" s="158">
        <v>0.115</v>
      </c>
      <c r="V204" s="158">
        <f>ROUND(E204*U204,2)</f>
        <v>2.99</v>
      </c>
      <c r="W204" s="158"/>
      <c r="X204" s="158" t="s">
        <v>113</v>
      </c>
      <c r="Y204" s="158" t="s">
        <v>114</v>
      </c>
      <c r="Z204" s="148"/>
      <c r="AA204" s="148"/>
      <c r="AB204" s="148"/>
      <c r="AC204" s="148"/>
      <c r="AD204" s="148"/>
      <c r="AE204" s="148"/>
      <c r="AF204" s="148"/>
      <c r="AG204" s="148" t="s">
        <v>348</v>
      </c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x14ac:dyDescent="0.2">
      <c r="A205" s="155"/>
      <c r="B205" s="156"/>
      <c r="C205" s="185" t="s">
        <v>301</v>
      </c>
      <c r="D205" s="160"/>
      <c r="E205" s="161">
        <v>26</v>
      </c>
      <c r="F205" s="158"/>
      <c r="G205" s="158"/>
      <c r="H205" s="158"/>
      <c r="I205" s="158"/>
      <c r="J205" s="158"/>
      <c r="K205" s="158"/>
      <c r="L205" s="158"/>
      <c r="M205" s="158"/>
      <c r="N205" s="157"/>
      <c r="O205" s="157"/>
      <c r="P205" s="157"/>
      <c r="Q205" s="157"/>
      <c r="R205" s="158"/>
      <c r="S205" s="158"/>
      <c r="T205" s="158"/>
      <c r="U205" s="158"/>
      <c r="V205" s="158"/>
      <c r="W205" s="158"/>
      <c r="X205" s="158"/>
      <c r="Y205" s="158"/>
      <c r="Z205" s="148"/>
      <c r="AA205" s="148"/>
      <c r="AB205" s="148"/>
      <c r="AC205" s="148"/>
      <c r="AD205" s="148"/>
      <c r="AE205" s="148"/>
      <c r="AF205" s="148"/>
      <c r="AG205" s="148" t="s">
        <v>117</v>
      </c>
      <c r="AH205" s="148">
        <v>0</v>
      </c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ht="22.5" x14ac:dyDescent="0.2">
      <c r="A206" s="171">
        <v>61</v>
      </c>
      <c r="B206" s="172" t="s">
        <v>358</v>
      </c>
      <c r="C206" s="184" t="s">
        <v>359</v>
      </c>
      <c r="D206" s="173" t="s">
        <v>158</v>
      </c>
      <c r="E206" s="174">
        <v>1970.1</v>
      </c>
      <c r="F206" s="175"/>
      <c r="G206" s="176">
        <f>ROUND(E206*F206,2)</f>
        <v>0</v>
      </c>
      <c r="H206" s="159">
        <v>0</v>
      </c>
      <c r="I206" s="158">
        <f>ROUND(E206*H206,2)</f>
        <v>0</v>
      </c>
      <c r="J206" s="159">
        <v>135</v>
      </c>
      <c r="K206" s="158">
        <f>ROUND(E206*J206,2)</f>
        <v>265963.5</v>
      </c>
      <c r="L206" s="158">
        <v>21</v>
      </c>
      <c r="M206" s="158">
        <f>G206*(1+L206/100)</f>
        <v>0</v>
      </c>
      <c r="N206" s="157">
        <v>1E-3</v>
      </c>
      <c r="O206" s="157">
        <f>ROUND(E206*N206,2)</f>
        <v>1.97</v>
      </c>
      <c r="P206" s="157">
        <v>0</v>
      </c>
      <c r="Q206" s="157">
        <f>ROUND(E206*P206,2)</f>
        <v>0</v>
      </c>
      <c r="R206" s="158"/>
      <c r="S206" s="158" t="s">
        <v>166</v>
      </c>
      <c r="T206" s="158" t="s">
        <v>167</v>
      </c>
      <c r="U206" s="158">
        <v>0</v>
      </c>
      <c r="V206" s="158">
        <f>ROUND(E206*U206,2)</f>
        <v>0</v>
      </c>
      <c r="W206" s="158"/>
      <c r="X206" s="158" t="s">
        <v>113</v>
      </c>
      <c r="Y206" s="158" t="s">
        <v>114</v>
      </c>
      <c r="Z206" s="148"/>
      <c r="AA206" s="148"/>
      <c r="AB206" s="148"/>
      <c r="AC206" s="148"/>
      <c r="AD206" s="148"/>
      <c r="AE206" s="148"/>
      <c r="AF206" s="148"/>
      <c r="AG206" s="148" t="s">
        <v>115</v>
      </c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x14ac:dyDescent="0.2">
      <c r="A207" s="155"/>
      <c r="B207" s="156"/>
      <c r="C207" s="185" t="s">
        <v>159</v>
      </c>
      <c r="D207" s="160"/>
      <c r="E207" s="161">
        <v>1900</v>
      </c>
      <c r="F207" s="158"/>
      <c r="G207" s="158"/>
      <c r="H207" s="158"/>
      <c r="I207" s="158"/>
      <c r="J207" s="158"/>
      <c r="K207" s="158"/>
      <c r="L207" s="158"/>
      <c r="M207" s="158"/>
      <c r="N207" s="157"/>
      <c r="O207" s="157"/>
      <c r="P207" s="157"/>
      <c r="Q207" s="157"/>
      <c r="R207" s="158"/>
      <c r="S207" s="158"/>
      <c r="T207" s="158"/>
      <c r="U207" s="158"/>
      <c r="V207" s="158"/>
      <c r="W207" s="158"/>
      <c r="X207" s="158"/>
      <c r="Y207" s="158"/>
      <c r="Z207" s="148"/>
      <c r="AA207" s="148"/>
      <c r="AB207" s="148"/>
      <c r="AC207" s="148"/>
      <c r="AD207" s="148"/>
      <c r="AE207" s="148"/>
      <c r="AF207" s="148"/>
      <c r="AG207" s="148" t="s">
        <v>117</v>
      </c>
      <c r="AH207" s="148">
        <v>0</v>
      </c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x14ac:dyDescent="0.2">
      <c r="A208" s="155"/>
      <c r="B208" s="156"/>
      <c r="C208" s="185" t="s">
        <v>205</v>
      </c>
      <c r="D208" s="160"/>
      <c r="E208" s="161">
        <v>21</v>
      </c>
      <c r="F208" s="158"/>
      <c r="G208" s="158"/>
      <c r="H208" s="158"/>
      <c r="I208" s="158"/>
      <c r="J208" s="158"/>
      <c r="K208" s="158"/>
      <c r="L208" s="158"/>
      <c r="M208" s="158"/>
      <c r="N208" s="157"/>
      <c r="O208" s="157"/>
      <c r="P208" s="157"/>
      <c r="Q208" s="157"/>
      <c r="R208" s="158"/>
      <c r="S208" s="158"/>
      <c r="T208" s="158"/>
      <c r="U208" s="158"/>
      <c r="V208" s="158"/>
      <c r="W208" s="158"/>
      <c r="X208" s="158"/>
      <c r="Y208" s="158"/>
      <c r="Z208" s="148"/>
      <c r="AA208" s="148"/>
      <c r="AB208" s="148"/>
      <c r="AC208" s="148"/>
      <c r="AD208" s="148"/>
      <c r="AE208" s="148"/>
      <c r="AF208" s="148"/>
      <c r="AG208" s="148" t="s">
        <v>117</v>
      </c>
      <c r="AH208" s="148">
        <v>0</v>
      </c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x14ac:dyDescent="0.2">
      <c r="A209" s="155"/>
      <c r="B209" s="156"/>
      <c r="C209" s="185" t="s">
        <v>360</v>
      </c>
      <c r="D209" s="160"/>
      <c r="E209" s="161">
        <v>26</v>
      </c>
      <c r="F209" s="158"/>
      <c r="G209" s="158"/>
      <c r="H209" s="158"/>
      <c r="I209" s="158"/>
      <c r="J209" s="158"/>
      <c r="K209" s="158"/>
      <c r="L209" s="158"/>
      <c r="M209" s="158"/>
      <c r="N209" s="157"/>
      <c r="O209" s="157"/>
      <c r="P209" s="157"/>
      <c r="Q209" s="157"/>
      <c r="R209" s="158"/>
      <c r="S209" s="158"/>
      <c r="T209" s="158"/>
      <c r="U209" s="158"/>
      <c r="V209" s="158"/>
      <c r="W209" s="158"/>
      <c r="X209" s="158"/>
      <c r="Y209" s="158"/>
      <c r="Z209" s="148"/>
      <c r="AA209" s="148"/>
      <c r="AB209" s="148"/>
      <c r="AC209" s="148"/>
      <c r="AD209" s="148"/>
      <c r="AE209" s="148"/>
      <c r="AF209" s="148"/>
      <c r="AG209" s="148" t="s">
        <v>117</v>
      </c>
      <c r="AH209" s="148">
        <v>0</v>
      </c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x14ac:dyDescent="0.2">
      <c r="A210" s="155"/>
      <c r="B210" s="156"/>
      <c r="C210" s="185" t="s">
        <v>282</v>
      </c>
      <c r="D210" s="160"/>
      <c r="E210" s="161">
        <v>22</v>
      </c>
      <c r="F210" s="158"/>
      <c r="G210" s="158"/>
      <c r="H210" s="158"/>
      <c r="I210" s="158"/>
      <c r="J210" s="158"/>
      <c r="K210" s="158"/>
      <c r="L210" s="158"/>
      <c r="M210" s="158"/>
      <c r="N210" s="157"/>
      <c r="O210" s="157"/>
      <c r="P210" s="157"/>
      <c r="Q210" s="157"/>
      <c r="R210" s="158"/>
      <c r="S210" s="158"/>
      <c r="T210" s="158"/>
      <c r="U210" s="158"/>
      <c r="V210" s="158"/>
      <c r="W210" s="158"/>
      <c r="X210" s="158"/>
      <c r="Y210" s="158"/>
      <c r="Z210" s="148"/>
      <c r="AA210" s="148"/>
      <c r="AB210" s="148"/>
      <c r="AC210" s="148"/>
      <c r="AD210" s="148"/>
      <c r="AE210" s="148"/>
      <c r="AF210" s="148"/>
      <c r="AG210" s="148" t="s">
        <v>117</v>
      </c>
      <c r="AH210" s="148">
        <v>0</v>
      </c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x14ac:dyDescent="0.2">
      <c r="A211" s="155"/>
      <c r="B211" s="156"/>
      <c r="C211" s="185" t="s">
        <v>361</v>
      </c>
      <c r="D211" s="160"/>
      <c r="E211" s="161">
        <v>1.1000000000000001</v>
      </c>
      <c r="F211" s="158"/>
      <c r="G211" s="158"/>
      <c r="H211" s="158"/>
      <c r="I211" s="158"/>
      <c r="J211" s="158"/>
      <c r="K211" s="158"/>
      <c r="L211" s="158"/>
      <c r="M211" s="158"/>
      <c r="N211" s="157"/>
      <c r="O211" s="157"/>
      <c r="P211" s="157"/>
      <c r="Q211" s="157"/>
      <c r="R211" s="158"/>
      <c r="S211" s="158"/>
      <c r="T211" s="158"/>
      <c r="U211" s="158"/>
      <c r="V211" s="158"/>
      <c r="W211" s="158"/>
      <c r="X211" s="158"/>
      <c r="Y211" s="158"/>
      <c r="Z211" s="148"/>
      <c r="AA211" s="148"/>
      <c r="AB211" s="148"/>
      <c r="AC211" s="148"/>
      <c r="AD211" s="148"/>
      <c r="AE211" s="148"/>
      <c r="AF211" s="148"/>
      <c r="AG211" s="148" t="s">
        <v>117</v>
      </c>
      <c r="AH211" s="148">
        <v>0</v>
      </c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x14ac:dyDescent="0.2">
      <c r="A212" s="155"/>
      <c r="B212" s="156"/>
      <c r="C212" s="185" t="s">
        <v>362</v>
      </c>
      <c r="D212" s="160"/>
      <c r="E212" s="161"/>
      <c r="F212" s="158"/>
      <c r="G212" s="158"/>
      <c r="H212" s="158"/>
      <c r="I212" s="158"/>
      <c r="J212" s="158"/>
      <c r="K212" s="158"/>
      <c r="L212" s="158"/>
      <c r="M212" s="158"/>
      <c r="N212" s="157"/>
      <c r="O212" s="157"/>
      <c r="P212" s="157"/>
      <c r="Q212" s="157"/>
      <c r="R212" s="158"/>
      <c r="S212" s="158"/>
      <c r="T212" s="158"/>
      <c r="U212" s="158"/>
      <c r="V212" s="158"/>
      <c r="W212" s="158"/>
      <c r="X212" s="158"/>
      <c r="Y212" s="158"/>
      <c r="Z212" s="148"/>
      <c r="AA212" s="148"/>
      <c r="AB212" s="148"/>
      <c r="AC212" s="148"/>
      <c r="AD212" s="148"/>
      <c r="AE212" s="148"/>
      <c r="AF212" s="148"/>
      <c r="AG212" s="148" t="s">
        <v>117</v>
      </c>
      <c r="AH212" s="148">
        <v>0</v>
      </c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ht="22.5" x14ac:dyDescent="0.2">
      <c r="A213" s="171">
        <v>62</v>
      </c>
      <c r="B213" s="172" t="s">
        <v>363</v>
      </c>
      <c r="C213" s="184" t="s">
        <v>364</v>
      </c>
      <c r="D213" s="173" t="s">
        <v>158</v>
      </c>
      <c r="E213" s="174">
        <v>117.5</v>
      </c>
      <c r="F213" s="175"/>
      <c r="G213" s="176">
        <f>ROUND(E213*F213,2)</f>
        <v>0</v>
      </c>
      <c r="H213" s="159">
        <v>0</v>
      </c>
      <c r="I213" s="158">
        <f>ROUND(E213*H213,2)</f>
        <v>0</v>
      </c>
      <c r="J213" s="159">
        <v>135</v>
      </c>
      <c r="K213" s="158">
        <f>ROUND(E213*J213,2)</f>
        <v>15862.5</v>
      </c>
      <c r="L213" s="158">
        <v>21</v>
      </c>
      <c r="M213" s="158">
        <f>G213*(1+L213/100)</f>
        <v>0</v>
      </c>
      <c r="N213" s="157">
        <v>1E-3</v>
      </c>
      <c r="O213" s="157">
        <f>ROUND(E213*N213,2)</f>
        <v>0.12</v>
      </c>
      <c r="P213" s="157">
        <v>0</v>
      </c>
      <c r="Q213" s="157">
        <f>ROUND(E213*P213,2)</f>
        <v>0</v>
      </c>
      <c r="R213" s="158"/>
      <c r="S213" s="158" t="s">
        <v>166</v>
      </c>
      <c r="T213" s="158" t="s">
        <v>167</v>
      </c>
      <c r="U213" s="158">
        <v>0</v>
      </c>
      <c r="V213" s="158">
        <f>ROUND(E213*U213,2)</f>
        <v>0</v>
      </c>
      <c r="W213" s="158"/>
      <c r="X213" s="158" t="s">
        <v>113</v>
      </c>
      <c r="Y213" s="158" t="s">
        <v>114</v>
      </c>
      <c r="Z213" s="148"/>
      <c r="AA213" s="148"/>
      <c r="AB213" s="148"/>
      <c r="AC213" s="148"/>
      <c r="AD213" s="148"/>
      <c r="AE213" s="148"/>
      <c r="AF213" s="148"/>
      <c r="AG213" s="148" t="s">
        <v>115</v>
      </c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x14ac:dyDescent="0.2">
      <c r="A214" s="155"/>
      <c r="B214" s="156"/>
      <c r="C214" s="185" t="s">
        <v>281</v>
      </c>
      <c r="D214" s="160"/>
      <c r="E214" s="161">
        <v>31</v>
      </c>
      <c r="F214" s="158"/>
      <c r="G214" s="158"/>
      <c r="H214" s="158"/>
      <c r="I214" s="158"/>
      <c r="J214" s="158"/>
      <c r="K214" s="158"/>
      <c r="L214" s="158"/>
      <c r="M214" s="158"/>
      <c r="N214" s="157"/>
      <c r="O214" s="157"/>
      <c r="P214" s="157"/>
      <c r="Q214" s="157"/>
      <c r="R214" s="158"/>
      <c r="S214" s="158"/>
      <c r="T214" s="158"/>
      <c r="U214" s="158"/>
      <c r="V214" s="158"/>
      <c r="W214" s="158"/>
      <c r="X214" s="158"/>
      <c r="Y214" s="158"/>
      <c r="Z214" s="148"/>
      <c r="AA214" s="148"/>
      <c r="AB214" s="148"/>
      <c r="AC214" s="148"/>
      <c r="AD214" s="148"/>
      <c r="AE214" s="148"/>
      <c r="AF214" s="148"/>
      <c r="AG214" s="148" t="s">
        <v>117</v>
      </c>
      <c r="AH214" s="148">
        <v>0</v>
      </c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x14ac:dyDescent="0.2">
      <c r="A215" s="155"/>
      <c r="B215" s="156"/>
      <c r="C215" s="185" t="s">
        <v>282</v>
      </c>
      <c r="D215" s="160"/>
      <c r="E215" s="161">
        <v>22</v>
      </c>
      <c r="F215" s="158"/>
      <c r="G215" s="158"/>
      <c r="H215" s="158"/>
      <c r="I215" s="158"/>
      <c r="J215" s="158"/>
      <c r="K215" s="158"/>
      <c r="L215" s="158"/>
      <c r="M215" s="158"/>
      <c r="N215" s="157"/>
      <c r="O215" s="157"/>
      <c r="P215" s="157"/>
      <c r="Q215" s="157"/>
      <c r="R215" s="158"/>
      <c r="S215" s="158"/>
      <c r="T215" s="158"/>
      <c r="U215" s="158"/>
      <c r="V215" s="158"/>
      <c r="W215" s="158"/>
      <c r="X215" s="158"/>
      <c r="Y215" s="158"/>
      <c r="Z215" s="148"/>
      <c r="AA215" s="148"/>
      <c r="AB215" s="148"/>
      <c r="AC215" s="148"/>
      <c r="AD215" s="148"/>
      <c r="AE215" s="148"/>
      <c r="AF215" s="148"/>
      <c r="AG215" s="148" t="s">
        <v>117</v>
      </c>
      <c r="AH215" s="148">
        <v>0</v>
      </c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x14ac:dyDescent="0.2">
      <c r="A216" s="155"/>
      <c r="B216" s="156"/>
      <c r="C216" s="185" t="s">
        <v>342</v>
      </c>
      <c r="D216" s="160"/>
      <c r="E216" s="161">
        <v>32</v>
      </c>
      <c r="F216" s="158"/>
      <c r="G216" s="158"/>
      <c r="H216" s="158"/>
      <c r="I216" s="158"/>
      <c r="J216" s="158"/>
      <c r="K216" s="158"/>
      <c r="L216" s="158"/>
      <c r="M216" s="158"/>
      <c r="N216" s="157"/>
      <c r="O216" s="157"/>
      <c r="P216" s="157"/>
      <c r="Q216" s="157"/>
      <c r="R216" s="158"/>
      <c r="S216" s="158"/>
      <c r="T216" s="158"/>
      <c r="U216" s="158"/>
      <c r="V216" s="158"/>
      <c r="W216" s="158"/>
      <c r="X216" s="158"/>
      <c r="Y216" s="158"/>
      <c r="Z216" s="148"/>
      <c r="AA216" s="148"/>
      <c r="AB216" s="148"/>
      <c r="AC216" s="148"/>
      <c r="AD216" s="148"/>
      <c r="AE216" s="148"/>
      <c r="AF216" s="148"/>
      <c r="AG216" s="148" t="s">
        <v>117</v>
      </c>
      <c r="AH216" s="148">
        <v>0</v>
      </c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x14ac:dyDescent="0.2">
      <c r="A217" s="155"/>
      <c r="B217" s="156"/>
      <c r="C217" s="185" t="s">
        <v>303</v>
      </c>
      <c r="D217" s="160"/>
      <c r="E217" s="161">
        <v>32.5</v>
      </c>
      <c r="F217" s="158"/>
      <c r="G217" s="158"/>
      <c r="H217" s="158"/>
      <c r="I217" s="158"/>
      <c r="J217" s="158"/>
      <c r="K217" s="158"/>
      <c r="L217" s="158"/>
      <c r="M217" s="158"/>
      <c r="N217" s="157"/>
      <c r="O217" s="157"/>
      <c r="P217" s="157"/>
      <c r="Q217" s="157"/>
      <c r="R217" s="158"/>
      <c r="S217" s="158"/>
      <c r="T217" s="158"/>
      <c r="U217" s="158"/>
      <c r="V217" s="158"/>
      <c r="W217" s="158"/>
      <c r="X217" s="158"/>
      <c r="Y217" s="158"/>
      <c r="Z217" s="148"/>
      <c r="AA217" s="148"/>
      <c r="AB217" s="148"/>
      <c r="AC217" s="148"/>
      <c r="AD217" s="148"/>
      <c r="AE217" s="148"/>
      <c r="AF217" s="148"/>
      <c r="AG217" s="148" t="s">
        <v>117</v>
      </c>
      <c r="AH217" s="148">
        <v>0</v>
      </c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x14ac:dyDescent="0.2">
      <c r="A218" s="171">
        <v>63</v>
      </c>
      <c r="B218" s="172" t="s">
        <v>365</v>
      </c>
      <c r="C218" s="184" t="s">
        <v>366</v>
      </c>
      <c r="D218" s="173" t="s">
        <v>158</v>
      </c>
      <c r="E218" s="174">
        <v>1900</v>
      </c>
      <c r="F218" s="175"/>
      <c r="G218" s="176">
        <f>ROUND(E218*F218,2)</f>
        <v>0</v>
      </c>
      <c r="H218" s="159">
        <v>0</v>
      </c>
      <c r="I218" s="158">
        <f>ROUND(E218*H218,2)</f>
        <v>0</v>
      </c>
      <c r="J218" s="159">
        <v>68</v>
      </c>
      <c r="K218" s="158">
        <f>ROUND(E218*J218,2)</f>
        <v>129200</v>
      </c>
      <c r="L218" s="158">
        <v>21</v>
      </c>
      <c r="M218" s="158">
        <f>G218*(1+L218/100)</f>
        <v>0</v>
      </c>
      <c r="N218" s="157">
        <v>0</v>
      </c>
      <c r="O218" s="157">
        <f>ROUND(E218*N218,2)</f>
        <v>0</v>
      </c>
      <c r="P218" s="157">
        <v>0</v>
      </c>
      <c r="Q218" s="157">
        <f>ROUND(E218*P218,2)</f>
        <v>0</v>
      </c>
      <c r="R218" s="158"/>
      <c r="S218" s="158" t="s">
        <v>166</v>
      </c>
      <c r="T218" s="158" t="s">
        <v>167</v>
      </c>
      <c r="U218" s="158">
        <v>0</v>
      </c>
      <c r="V218" s="158">
        <f>ROUND(E218*U218,2)</f>
        <v>0</v>
      </c>
      <c r="W218" s="158"/>
      <c r="X218" s="158" t="s">
        <v>113</v>
      </c>
      <c r="Y218" s="158" t="s">
        <v>114</v>
      </c>
      <c r="Z218" s="148"/>
      <c r="AA218" s="148"/>
      <c r="AB218" s="148"/>
      <c r="AC218" s="148"/>
      <c r="AD218" s="148"/>
      <c r="AE218" s="148"/>
      <c r="AF218" s="148"/>
      <c r="AG218" s="148" t="s">
        <v>115</v>
      </c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x14ac:dyDescent="0.2">
      <c r="A219" s="155"/>
      <c r="B219" s="156"/>
      <c r="C219" s="185" t="s">
        <v>159</v>
      </c>
      <c r="D219" s="160"/>
      <c r="E219" s="161">
        <v>1900</v>
      </c>
      <c r="F219" s="158"/>
      <c r="G219" s="158"/>
      <c r="H219" s="158"/>
      <c r="I219" s="158"/>
      <c r="J219" s="158"/>
      <c r="K219" s="158"/>
      <c r="L219" s="158"/>
      <c r="M219" s="158"/>
      <c r="N219" s="157"/>
      <c r="O219" s="157"/>
      <c r="P219" s="157"/>
      <c r="Q219" s="157"/>
      <c r="R219" s="158"/>
      <c r="S219" s="158"/>
      <c r="T219" s="158"/>
      <c r="U219" s="158"/>
      <c r="V219" s="158"/>
      <c r="W219" s="158"/>
      <c r="X219" s="158"/>
      <c r="Y219" s="158"/>
      <c r="Z219" s="148"/>
      <c r="AA219" s="148"/>
      <c r="AB219" s="148"/>
      <c r="AC219" s="148"/>
      <c r="AD219" s="148"/>
      <c r="AE219" s="148"/>
      <c r="AF219" s="148"/>
      <c r="AG219" s="148" t="s">
        <v>117</v>
      </c>
      <c r="AH219" s="148">
        <v>0</v>
      </c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</row>
    <row r="220" spans="1:60" ht="22.5" x14ac:dyDescent="0.2">
      <c r="A220" s="171">
        <v>64</v>
      </c>
      <c r="B220" s="172" t="s">
        <v>367</v>
      </c>
      <c r="C220" s="184" t="s">
        <v>368</v>
      </c>
      <c r="D220" s="173" t="s">
        <v>197</v>
      </c>
      <c r="E220" s="174">
        <v>21</v>
      </c>
      <c r="F220" s="175"/>
      <c r="G220" s="176">
        <f>ROUND(E220*F220,2)</f>
        <v>0</v>
      </c>
      <c r="H220" s="159">
        <v>0</v>
      </c>
      <c r="I220" s="158">
        <f>ROUND(E220*H220,2)</f>
        <v>0</v>
      </c>
      <c r="J220" s="159">
        <v>120</v>
      </c>
      <c r="K220" s="158">
        <f>ROUND(E220*J220,2)</f>
        <v>2520</v>
      </c>
      <c r="L220" s="158">
        <v>21</v>
      </c>
      <c r="M220" s="158">
        <f>G220*(1+L220/100)</f>
        <v>0</v>
      </c>
      <c r="N220" s="157">
        <v>4.8999999999999998E-4</v>
      </c>
      <c r="O220" s="157">
        <f>ROUND(E220*N220,2)</f>
        <v>0.01</v>
      </c>
      <c r="P220" s="157">
        <v>1.9E-2</v>
      </c>
      <c r="Q220" s="157">
        <f>ROUND(E220*P220,2)</f>
        <v>0.4</v>
      </c>
      <c r="R220" s="158"/>
      <c r="S220" s="158" t="s">
        <v>166</v>
      </c>
      <c r="T220" s="158" t="s">
        <v>167</v>
      </c>
      <c r="U220" s="158">
        <v>0</v>
      </c>
      <c r="V220" s="158">
        <f>ROUND(E220*U220,2)</f>
        <v>0</v>
      </c>
      <c r="W220" s="158"/>
      <c r="X220" s="158" t="s">
        <v>113</v>
      </c>
      <c r="Y220" s="158" t="s">
        <v>114</v>
      </c>
      <c r="Z220" s="148"/>
      <c r="AA220" s="148"/>
      <c r="AB220" s="148"/>
      <c r="AC220" s="148"/>
      <c r="AD220" s="148"/>
      <c r="AE220" s="148"/>
      <c r="AF220" s="148"/>
      <c r="AG220" s="148" t="s">
        <v>115</v>
      </c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x14ac:dyDescent="0.2">
      <c r="A221" s="155"/>
      <c r="B221" s="156"/>
      <c r="C221" s="185" t="s">
        <v>299</v>
      </c>
      <c r="D221" s="160"/>
      <c r="E221" s="161">
        <v>21</v>
      </c>
      <c r="F221" s="158"/>
      <c r="G221" s="158"/>
      <c r="H221" s="158"/>
      <c r="I221" s="158"/>
      <c r="J221" s="158"/>
      <c r="K221" s="158"/>
      <c r="L221" s="158"/>
      <c r="M221" s="158"/>
      <c r="N221" s="157"/>
      <c r="O221" s="157"/>
      <c r="P221" s="157"/>
      <c r="Q221" s="157"/>
      <c r="R221" s="158"/>
      <c r="S221" s="158"/>
      <c r="T221" s="158"/>
      <c r="U221" s="158"/>
      <c r="V221" s="158"/>
      <c r="W221" s="158"/>
      <c r="X221" s="158"/>
      <c r="Y221" s="158"/>
      <c r="Z221" s="148"/>
      <c r="AA221" s="148"/>
      <c r="AB221" s="148"/>
      <c r="AC221" s="148"/>
      <c r="AD221" s="148"/>
      <c r="AE221" s="148"/>
      <c r="AF221" s="148"/>
      <c r="AG221" s="148" t="s">
        <v>117</v>
      </c>
      <c r="AH221" s="148">
        <v>0</v>
      </c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ht="22.5" x14ac:dyDescent="0.2">
      <c r="A222" s="171">
        <v>65</v>
      </c>
      <c r="B222" s="172" t="s">
        <v>369</v>
      </c>
      <c r="C222" s="184" t="s">
        <v>370</v>
      </c>
      <c r="D222" s="173" t="s">
        <v>371</v>
      </c>
      <c r="E222" s="174">
        <v>1</v>
      </c>
      <c r="F222" s="175"/>
      <c r="G222" s="176">
        <f>ROUND(E222*F222,2)</f>
        <v>0</v>
      </c>
      <c r="H222" s="159">
        <v>0</v>
      </c>
      <c r="I222" s="158">
        <f>ROUND(E222*H222,2)</f>
        <v>0</v>
      </c>
      <c r="J222" s="159">
        <v>5000</v>
      </c>
      <c r="K222" s="158">
        <f>ROUND(E222*J222,2)</f>
        <v>5000</v>
      </c>
      <c r="L222" s="158">
        <v>21</v>
      </c>
      <c r="M222" s="158">
        <f>G222*(1+L222/100)</f>
        <v>0</v>
      </c>
      <c r="N222" s="157">
        <v>0</v>
      </c>
      <c r="O222" s="157">
        <f>ROUND(E222*N222,2)</f>
        <v>0</v>
      </c>
      <c r="P222" s="157">
        <v>0</v>
      </c>
      <c r="Q222" s="157">
        <f>ROUND(E222*P222,2)</f>
        <v>0</v>
      </c>
      <c r="R222" s="158"/>
      <c r="S222" s="158" t="s">
        <v>166</v>
      </c>
      <c r="T222" s="158" t="s">
        <v>167</v>
      </c>
      <c r="U222" s="158">
        <v>0</v>
      </c>
      <c r="V222" s="158">
        <f>ROUND(E222*U222,2)</f>
        <v>0</v>
      </c>
      <c r="W222" s="158"/>
      <c r="X222" s="158" t="s">
        <v>113</v>
      </c>
      <c r="Y222" s="158" t="s">
        <v>114</v>
      </c>
      <c r="Z222" s="148"/>
      <c r="AA222" s="148"/>
      <c r="AB222" s="148"/>
      <c r="AC222" s="148"/>
      <c r="AD222" s="148"/>
      <c r="AE222" s="148"/>
      <c r="AF222" s="148"/>
      <c r="AG222" s="148" t="s">
        <v>115</v>
      </c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x14ac:dyDescent="0.2">
      <c r="A223" s="155"/>
      <c r="B223" s="156"/>
      <c r="C223" s="185" t="s">
        <v>372</v>
      </c>
      <c r="D223" s="160"/>
      <c r="E223" s="161">
        <v>1</v>
      </c>
      <c r="F223" s="158"/>
      <c r="G223" s="158"/>
      <c r="H223" s="158"/>
      <c r="I223" s="158"/>
      <c r="J223" s="158"/>
      <c r="K223" s="158"/>
      <c r="L223" s="158"/>
      <c r="M223" s="158"/>
      <c r="N223" s="157"/>
      <c r="O223" s="157"/>
      <c r="P223" s="157"/>
      <c r="Q223" s="157"/>
      <c r="R223" s="158"/>
      <c r="S223" s="158"/>
      <c r="T223" s="158"/>
      <c r="U223" s="158"/>
      <c r="V223" s="158"/>
      <c r="W223" s="158"/>
      <c r="X223" s="158"/>
      <c r="Y223" s="158"/>
      <c r="Z223" s="148"/>
      <c r="AA223" s="148"/>
      <c r="AB223" s="148"/>
      <c r="AC223" s="148"/>
      <c r="AD223" s="148"/>
      <c r="AE223" s="148"/>
      <c r="AF223" s="148"/>
      <c r="AG223" s="148" t="s">
        <v>117</v>
      </c>
      <c r="AH223" s="148">
        <v>0</v>
      </c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ht="22.5" x14ac:dyDescent="0.2">
      <c r="A224" s="171">
        <v>66</v>
      </c>
      <c r="B224" s="172" t="s">
        <v>373</v>
      </c>
      <c r="C224" s="184" t="s">
        <v>374</v>
      </c>
      <c r="D224" s="173" t="s">
        <v>371</v>
      </c>
      <c r="E224" s="174">
        <v>1</v>
      </c>
      <c r="F224" s="175"/>
      <c r="G224" s="176">
        <f>ROUND(E224*F224,2)</f>
        <v>0</v>
      </c>
      <c r="H224" s="159">
        <v>0</v>
      </c>
      <c r="I224" s="158">
        <f>ROUND(E224*H224,2)</f>
        <v>0</v>
      </c>
      <c r="J224" s="159">
        <v>3000</v>
      </c>
      <c r="K224" s="158">
        <f>ROUND(E224*J224,2)</f>
        <v>3000</v>
      </c>
      <c r="L224" s="158">
        <v>21</v>
      </c>
      <c r="M224" s="158">
        <f>G224*(1+L224/100)</f>
        <v>0</v>
      </c>
      <c r="N224" s="157">
        <v>0</v>
      </c>
      <c r="O224" s="157">
        <f>ROUND(E224*N224,2)</f>
        <v>0</v>
      </c>
      <c r="P224" s="157">
        <v>0</v>
      </c>
      <c r="Q224" s="157">
        <f>ROUND(E224*P224,2)</f>
        <v>0</v>
      </c>
      <c r="R224" s="158"/>
      <c r="S224" s="158" t="s">
        <v>166</v>
      </c>
      <c r="T224" s="158" t="s">
        <v>167</v>
      </c>
      <c r="U224" s="158">
        <v>0</v>
      </c>
      <c r="V224" s="158">
        <f>ROUND(E224*U224,2)</f>
        <v>0</v>
      </c>
      <c r="W224" s="158"/>
      <c r="X224" s="158" t="s">
        <v>113</v>
      </c>
      <c r="Y224" s="158" t="s">
        <v>114</v>
      </c>
      <c r="Z224" s="148"/>
      <c r="AA224" s="148"/>
      <c r="AB224" s="148"/>
      <c r="AC224" s="148"/>
      <c r="AD224" s="148"/>
      <c r="AE224" s="148"/>
      <c r="AF224" s="148"/>
      <c r="AG224" s="148" t="s">
        <v>189</v>
      </c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x14ac:dyDescent="0.2">
      <c r="A225" s="155"/>
      <c r="B225" s="156"/>
      <c r="C225" s="185" t="s">
        <v>352</v>
      </c>
      <c r="D225" s="160"/>
      <c r="E225" s="161">
        <v>1</v>
      </c>
      <c r="F225" s="158"/>
      <c r="G225" s="158"/>
      <c r="H225" s="158"/>
      <c r="I225" s="158"/>
      <c r="J225" s="158"/>
      <c r="K225" s="158"/>
      <c r="L225" s="158"/>
      <c r="M225" s="158"/>
      <c r="N225" s="157"/>
      <c r="O225" s="157"/>
      <c r="P225" s="157"/>
      <c r="Q225" s="157"/>
      <c r="R225" s="158"/>
      <c r="S225" s="158"/>
      <c r="T225" s="158"/>
      <c r="U225" s="158"/>
      <c r="V225" s="158"/>
      <c r="W225" s="158"/>
      <c r="X225" s="158"/>
      <c r="Y225" s="158"/>
      <c r="Z225" s="148"/>
      <c r="AA225" s="148"/>
      <c r="AB225" s="148"/>
      <c r="AC225" s="148"/>
      <c r="AD225" s="148"/>
      <c r="AE225" s="148"/>
      <c r="AF225" s="148"/>
      <c r="AG225" s="148" t="s">
        <v>117</v>
      </c>
      <c r="AH225" s="148">
        <v>0</v>
      </c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ht="22.5" x14ac:dyDescent="0.2">
      <c r="A226" s="171">
        <v>67</v>
      </c>
      <c r="B226" s="172" t="s">
        <v>375</v>
      </c>
      <c r="C226" s="184" t="s">
        <v>376</v>
      </c>
      <c r="D226" s="173" t="s">
        <v>371</v>
      </c>
      <c r="E226" s="174">
        <v>1</v>
      </c>
      <c r="F226" s="175"/>
      <c r="G226" s="176">
        <f>ROUND(E226*F226,2)</f>
        <v>0</v>
      </c>
      <c r="H226" s="159">
        <v>0</v>
      </c>
      <c r="I226" s="158">
        <f>ROUND(E226*H226,2)</f>
        <v>0</v>
      </c>
      <c r="J226" s="159">
        <v>20000</v>
      </c>
      <c r="K226" s="158">
        <f>ROUND(E226*J226,2)</f>
        <v>20000</v>
      </c>
      <c r="L226" s="158">
        <v>21</v>
      </c>
      <c r="M226" s="158">
        <f>G226*(1+L226/100)</f>
        <v>0</v>
      </c>
      <c r="N226" s="157">
        <v>0</v>
      </c>
      <c r="O226" s="157">
        <f>ROUND(E226*N226,2)</f>
        <v>0</v>
      </c>
      <c r="P226" s="157">
        <v>0</v>
      </c>
      <c r="Q226" s="157">
        <f>ROUND(E226*P226,2)</f>
        <v>0</v>
      </c>
      <c r="R226" s="158"/>
      <c r="S226" s="158" t="s">
        <v>166</v>
      </c>
      <c r="T226" s="158" t="s">
        <v>167</v>
      </c>
      <c r="U226" s="158">
        <v>0</v>
      </c>
      <c r="V226" s="158">
        <f>ROUND(E226*U226,2)</f>
        <v>0</v>
      </c>
      <c r="W226" s="158"/>
      <c r="X226" s="158" t="s">
        <v>113</v>
      </c>
      <c r="Y226" s="158" t="s">
        <v>114</v>
      </c>
      <c r="Z226" s="148"/>
      <c r="AA226" s="148"/>
      <c r="AB226" s="148"/>
      <c r="AC226" s="148"/>
      <c r="AD226" s="148"/>
      <c r="AE226" s="148"/>
      <c r="AF226" s="148"/>
      <c r="AG226" s="148" t="s">
        <v>189</v>
      </c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x14ac:dyDescent="0.2">
      <c r="A227" s="155"/>
      <c r="B227" s="156"/>
      <c r="C227" s="185" t="s">
        <v>352</v>
      </c>
      <c r="D227" s="160"/>
      <c r="E227" s="161">
        <v>1</v>
      </c>
      <c r="F227" s="158"/>
      <c r="G227" s="158"/>
      <c r="H227" s="158"/>
      <c r="I227" s="158"/>
      <c r="J227" s="158"/>
      <c r="K227" s="158"/>
      <c r="L227" s="158"/>
      <c r="M227" s="158"/>
      <c r="N227" s="157"/>
      <c r="O227" s="157"/>
      <c r="P227" s="157"/>
      <c r="Q227" s="157"/>
      <c r="R227" s="158"/>
      <c r="S227" s="158"/>
      <c r="T227" s="158"/>
      <c r="U227" s="158"/>
      <c r="V227" s="158"/>
      <c r="W227" s="158"/>
      <c r="X227" s="158"/>
      <c r="Y227" s="158"/>
      <c r="Z227" s="148"/>
      <c r="AA227" s="148"/>
      <c r="AB227" s="148"/>
      <c r="AC227" s="148"/>
      <c r="AD227" s="148"/>
      <c r="AE227" s="148"/>
      <c r="AF227" s="148"/>
      <c r="AG227" s="148" t="s">
        <v>117</v>
      </c>
      <c r="AH227" s="148">
        <v>0</v>
      </c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ht="22.5" x14ac:dyDescent="0.2">
      <c r="A228" s="171">
        <v>68</v>
      </c>
      <c r="B228" s="172" t="s">
        <v>377</v>
      </c>
      <c r="C228" s="184" t="s">
        <v>378</v>
      </c>
      <c r="D228" s="173" t="s">
        <v>197</v>
      </c>
      <c r="E228" s="174">
        <v>32.5</v>
      </c>
      <c r="F228" s="175"/>
      <c r="G228" s="176">
        <f>ROUND(E228*F228,2)</f>
        <v>0</v>
      </c>
      <c r="H228" s="159">
        <v>0</v>
      </c>
      <c r="I228" s="158">
        <f>ROUND(E228*H228,2)</f>
        <v>0</v>
      </c>
      <c r="J228" s="159">
        <v>345</v>
      </c>
      <c r="K228" s="158">
        <f>ROUND(E228*J228,2)</f>
        <v>11212.5</v>
      </c>
      <c r="L228" s="158">
        <v>21</v>
      </c>
      <c r="M228" s="158">
        <f>G228*(1+L228/100)</f>
        <v>0</v>
      </c>
      <c r="N228" s="157">
        <v>0</v>
      </c>
      <c r="O228" s="157">
        <f>ROUND(E228*N228,2)</f>
        <v>0</v>
      </c>
      <c r="P228" s="157">
        <v>0</v>
      </c>
      <c r="Q228" s="157">
        <f>ROUND(E228*P228,2)</f>
        <v>0</v>
      </c>
      <c r="R228" s="158"/>
      <c r="S228" s="158" t="s">
        <v>166</v>
      </c>
      <c r="T228" s="158" t="s">
        <v>167</v>
      </c>
      <c r="U228" s="158">
        <v>0</v>
      </c>
      <c r="V228" s="158">
        <f>ROUND(E228*U228,2)</f>
        <v>0</v>
      </c>
      <c r="W228" s="158"/>
      <c r="X228" s="158" t="s">
        <v>113</v>
      </c>
      <c r="Y228" s="158" t="s">
        <v>114</v>
      </c>
      <c r="Z228" s="148"/>
      <c r="AA228" s="148"/>
      <c r="AB228" s="148"/>
      <c r="AC228" s="148"/>
      <c r="AD228" s="148"/>
      <c r="AE228" s="148"/>
      <c r="AF228" s="148"/>
      <c r="AG228" s="148" t="s">
        <v>189</v>
      </c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x14ac:dyDescent="0.2">
      <c r="A229" s="155"/>
      <c r="B229" s="156"/>
      <c r="C229" s="185" t="s">
        <v>303</v>
      </c>
      <c r="D229" s="160"/>
      <c r="E229" s="161">
        <v>32.5</v>
      </c>
      <c r="F229" s="158"/>
      <c r="G229" s="158"/>
      <c r="H229" s="158"/>
      <c r="I229" s="158"/>
      <c r="J229" s="158"/>
      <c r="K229" s="158"/>
      <c r="L229" s="158"/>
      <c r="M229" s="158"/>
      <c r="N229" s="157"/>
      <c r="O229" s="157"/>
      <c r="P229" s="157"/>
      <c r="Q229" s="157"/>
      <c r="R229" s="158"/>
      <c r="S229" s="158"/>
      <c r="T229" s="158"/>
      <c r="U229" s="158"/>
      <c r="V229" s="158"/>
      <c r="W229" s="158"/>
      <c r="X229" s="158"/>
      <c r="Y229" s="158"/>
      <c r="Z229" s="148"/>
      <c r="AA229" s="148"/>
      <c r="AB229" s="148"/>
      <c r="AC229" s="148"/>
      <c r="AD229" s="148"/>
      <c r="AE229" s="148"/>
      <c r="AF229" s="148"/>
      <c r="AG229" s="148" t="s">
        <v>117</v>
      </c>
      <c r="AH229" s="148">
        <v>0</v>
      </c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ht="22.5" x14ac:dyDescent="0.2">
      <c r="A230" s="171">
        <v>69</v>
      </c>
      <c r="B230" s="172" t="s">
        <v>379</v>
      </c>
      <c r="C230" s="184" t="s">
        <v>380</v>
      </c>
      <c r="D230" s="173" t="s">
        <v>197</v>
      </c>
      <c r="E230" s="174">
        <v>19</v>
      </c>
      <c r="F230" s="175"/>
      <c r="G230" s="176">
        <f>ROUND(E230*F230,2)</f>
        <v>0</v>
      </c>
      <c r="H230" s="159">
        <v>0</v>
      </c>
      <c r="I230" s="158">
        <f>ROUND(E230*H230,2)</f>
        <v>0</v>
      </c>
      <c r="J230" s="159">
        <v>150</v>
      </c>
      <c r="K230" s="158">
        <f>ROUND(E230*J230,2)</f>
        <v>2850</v>
      </c>
      <c r="L230" s="158">
        <v>21</v>
      </c>
      <c r="M230" s="158">
        <f>G230*(1+L230/100)</f>
        <v>0</v>
      </c>
      <c r="N230" s="157">
        <v>0</v>
      </c>
      <c r="O230" s="157">
        <f>ROUND(E230*N230,2)</f>
        <v>0</v>
      </c>
      <c r="P230" s="157">
        <v>0</v>
      </c>
      <c r="Q230" s="157">
        <f>ROUND(E230*P230,2)</f>
        <v>0</v>
      </c>
      <c r="R230" s="158"/>
      <c r="S230" s="158" t="s">
        <v>166</v>
      </c>
      <c r="T230" s="158" t="s">
        <v>167</v>
      </c>
      <c r="U230" s="158">
        <v>0</v>
      </c>
      <c r="V230" s="158">
        <f>ROUND(E230*U230,2)</f>
        <v>0</v>
      </c>
      <c r="W230" s="158"/>
      <c r="X230" s="158" t="s">
        <v>113</v>
      </c>
      <c r="Y230" s="158" t="s">
        <v>114</v>
      </c>
      <c r="Z230" s="148"/>
      <c r="AA230" s="148"/>
      <c r="AB230" s="148"/>
      <c r="AC230" s="148"/>
      <c r="AD230" s="148"/>
      <c r="AE230" s="148"/>
      <c r="AF230" s="148"/>
      <c r="AG230" s="148" t="s">
        <v>115</v>
      </c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x14ac:dyDescent="0.2">
      <c r="A231" s="155"/>
      <c r="B231" s="156"/>
      <c r="C231" s="185" t="s">
        <v>381</v>
      </c>
      <c r="D231" s="160"/>
      <c r="E231" s="161">
        <v>19</v>
      </c>
      <c r="F231" s="158"/>
      <c r="G231" s="158"/>
      <c r="H231" s="158"/>
      <c r="I231" s="158"/>
      <c r="J231" s="158"/>
      <c r="K231" s="158"/>
      <c r="L231" s="158"/>
      <c r="M231" s="158"/>
      <c r="N231" s="157"/>
      <c r="O231" s="157"/>
      <c r="P231" s="157"/>
      <c r="Q231" s="157"/>
      <c r="R231" s="158"/>
      <c r="S231" s="158"/>
      <c r="T231" s="158"/>
      <c r="U231" s="158"/>
      <c r="V231" s="158"/>
      <c r="W231" s="158"/>
      <c r="X231" s="158"/>
      <c r="Y231" s="158"/>
      <c r="Z231" s="148"/>
      <c r="AA231" s="148"/>
      <c r="AB231" s="148"/>
      <c r="AC231" s="148"/>
      <c r="AD231" s="148"/>
      <c r="AE231" s="148"/>
      <c r="AF231" s="148"/>
      <c r="AG231" s="148" t="s">
        <v>117</v>
      </c>
      <c r="AH231" s="148">
        <v>0</v>
      </c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ht="22.5" x14ac:dyDescent="0.2">
      <c r="A232" s="171">
        <v>70</v>
      </c>
      <c r="B232" s="172" t="s">
        <v>382</v>
      </c>
      <c r="C232" s="184" t="s">
        <v>383</v>
      </c>
      <c r="D232" s="173" t="s">
        <v>236</v>
      </c>
      <c r="E232" s="174">
        <v>1</v>
      </c>
      <c r="F232" s="175"/>
      <c r="G232" s="176">
        <f>ROUND(E232*F232,2)</f>
        <v>0</v>
      </c>
      <c r="H232" s="159">
        <v>0</v>
      </c>
      <c r="I232" s="158">
        <f>ROUND(E232*H232,2)</f>
        <v>0</v>
      </c>
      <c r="J232" s="159">
        <v>30000</v>
      </c>
      <c r="K232" s="158">
        <f>ROUND(E232*J232,2)</f>
        <v>30000</v>
      </c>
      <c r="L232" s="158">
        <v>21</v>
      </c>
      <c r="M232" s="158">
        <f>G232*(1+L232/100)</f>
        <v>0</v>
      </c>
      <c r="N232" s="157">
        <v>0</v>
      </c>
      <c r="O232" s="157">
        <f>ROUND(E232*N232,2)</f>
        <v>0</v>
      </c>
      <c r="P232" s="157">
        <v>0</v>
      </c>
      <c r="Q232" s="157">
        <f>ROUND(E232*P232,2)</f>
        <v>0</v>
      </c>
      <c r="R232" s="158"/>
      <c r="S232" s="158" t="s">
        <v>166</v>
      </c>
      <c r="T232" s="158" t="s">
        <v>167</v>
      </c>
      <c r="U232" s="158">
        <v>0</v>
      </c>
      <c r="V232" s="158">
        <f>ROUND(E232*U232,2)</f>
        <v>0</v>
      </c>
      <c r="W232" s="158"/>
      <c r="X232" s="158" t="s">
        <v>113</v>
      </c>
      <c r="Y232" s="158" t="s">
        <v>114</v>
      </c>
      <c r="Z232" s="148"/>
      <c r="AA232" s="148"/>
      <c r="AB232" s="148"/>
      <c r="AC232" s="148"/>
      <c r="AD232" s="148"/>
      <c r="AE232" s="148"/>
      <c r="AF232" s="148"/>
      <c r="AG232" s="148" t="s">
        <v>115</v>
      </c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 x14ac:dyDescent="0.2">
      <c r="A233" s="155"/>
      <c r="B233" s="156"/>
      <c r="C233" s="185" t="s">
        <v>352</v>
      </c>
      <c r="D233" s="160"/>
      <c r="E233" s="161">
        <v>1</v>
      </c>
      <c r="F233" s="158"/>
      <c r="G233" s="158"/>
      <c r="H233" s="158"/>
      <c r="I233" s="158"/>
      <c r="J233" s="158"/>
      <c r="K233" s="158"/>
      <c r="L233" s="158"/>
      <c r="M233" s="158"/>
      <c r="N233" s="157"/>
      <c r="O233" s="157"/>
      <c r="P233" s="157"/>
      <c r="Q233" s="157"/>
      <c r="R233" s="158"/>
      <c r="S233" s="158"/>
      <c r="T233" s="158"/>
      <c r="U233" s="158"/>
      <c r="V233" s="158"/>
      <c r="W233" s="158"/>
      <c r="X233" s="158"/>
      <c r="Y233" s="158"/>
      <c r="Z233" s="148"/>
      <c r="AA233" s="148"/>
      <c r="AB233" s="148"/>
      <c r="AC233" s="148"/>
      <c r="AD233" s="148"/>
      <c r="AE233" s="148"/>
      <c r="AF233" s="148"/>
      <c r="AG233" s="148" t="s">
        <v>117</v>
      </c>
      <c r="AH233" s="148">
        <v>0</v>
      </c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</row>
    <row r="234" spans="1:60" ht="22.5" x14ac:dyDescent="0.2">
      <c r="A234" s="171">
        <v>71</v>
      </c>
      <c r="B234" s="172" t="s">
        <v>384</v>
      </c>
      <c r="C234" s="184" t="s">
        <v>385</v>
      </c>
      <c r="D234" s="173" t="s">
        <v>197</v>
      </c>
      <c r="E234" s="174">
        <v>32.5</v>
      </c>
      <c r="F234" s="175"/>
      <c r="G234" s="176">
        <f>ROUND(E234*F234,2)</f>
        <v>0</v>
      </c>
      <c r="H234" s="159">
        <v>0</v>
      </c>
      <c r="I234" s="158">
        <f>ROUND(E234*H234,2)</f>
        <v>0</v>
      </c>
      <c r="J234" s="159">
        <v>171</v>
      </c>
      <c r="K234" s="158">
        <f>ROUND(E234*J234,2)</f>
        <v>5557.5</v>
      </c>
      <c r="L234" s="158">
        <v>21</v>
      </c>
      <c r="M234" s="158">
        <f>G234*(1+L234/100)</f>
        <v>0</v>
      </c>
      <c r="N234" s="157">
        <v>4.8999999999999998E-4</v>
      </c>
      <c r="O234" s="157">
        <f>ROUND(E234*N234,2)</f>
        <v>0.02</v>
      </c>
      <c r="P234" s="157">
        <v>1.9E-2</v>
      </c>
      <c r="Q234" s="157">
        <f>ROUND(E234*P234,2)</f>
        <v>0.62</v>
      </c>
      <c r="R234" s="158"/>
      <c r="S234" s="158" t="s">
        <v>166</v>
      </c>
      <c r="T234" s="158" t="s">
        <v>167</v>
      </c>
      <c r="U234" s="158">
        <v>0</v>
      </c>
      <c r="V234" s="158">
        <f>ROUND(E234*U234,2)</f>
        <v>0</v>
      </c>
      <c r="W234" s="158"/>
      <c r="X234" s="158" t="s">
        <v>113</v>
      </c>
      <c r="Y234" s="158" t="s">
        <v>114</v>
      </c>
      <c r="Z234" s="148"/>
      <c r="AA234" s="148"/>
      <c r="AB234" s="148"/>
      <c r="AC234" s="148"/>
      <c r="AD234" s="148"/>
      <c r="AE234" s="148"/>
      <c r="AF234" s="148"/>
      <c r="AG234" s="148" t="s">
        <v>189</v>
      </c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x14ac:dyDescent="0.2">
      <c r="A235" s="155"/>
      <c r="B235" s="156"/>
      <c r="C235" s="185" t="s">
        <v>303</v>
      </c>
      <c r="D235" s="160"/>
      <c r="E235" s="161">
        <v>32.5</v>
      </c>
      <c r="F235" s="158"/>
      <c r="G235" s="158"/>
      <c r="H235" s="158"/>
      <c r="I235" s="158"/>
      <c r="J235" s="158"/>
      <c r="K235" s="158"/>
      <c r="L235" s="158"/>
      <c r="M235" s="158"/>
      <c r="N235" s="157"/>
      <c r="O235" s="157"/>
      <c r="P235" s="157"/>
      <c r="Q235" s="157"/>
      <c r="R235" s="158"/>
      <c r="S235" s="158"/>
      <c r="T235" s="158"/>
      <c r="U235" s="158"/>
      <c r="V235" s="158"/>
      <c r="W235" s="158"/>
      <c r="X235" s="158"/>
      <c r="Y235" s="158"/>
      <c r="Z235" s="148"/>
      <c r="AA235" s="148"/>
      <c r="AB235" s="148"/>
      <c r="AC235" s="148"/>
      <c r="AD235" s="148"/>
      <c r="AE235" s="148"/>
      <c r="AF235" s="148"/>
      <c r="AG235" s="148" t="s">
        <v>117</v>
      </c>
      <c r="AH235" s="148">
        <v>0</v>
      </c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x14ac:dyDescent="0.2">
      <c r="A236" s="171">
        <v>72</v>
      </c>
      <c r="B236" s="172" t="s">
        <v>386</v>
      </c>
      <c r="C236" s="184" t="s">
        <v>387</v>
      </c>
      <c r="D236" s="173" t="s">
        <v>158</v>
      </c>
      <c r="E236" s="174">
        <v>9.9</v>
      </c>
      <c r="F236" s="175"/>
      <c r="G236" s="176">
        <f>ROUND(E236*F236,2)</f>
        <v>0</v>
      </c>
      <c r="H236" s="159">
        <v>411.5</v>
      </c>
      <c r="I236" s="158">
        <f>ROUND(E236*H236,2)</f>
        <v>4073.85</v>
      </c>
      <c r="J236" s="159">
        <v>0</v>
      </c>
      <c r="K236" s="158">
        <f>ROUND(E236*J236,2)</f>
        <v>0</v>
      </c>
      <c r="L236" s="158">
        <v>21</v>
      </c>
      <c r="M236" s="158">
        <f>G236*(1+L236/100)</f>
        <v>0</v>
      </c>
      <c r="N236" s="157">
        <v>8.6999999999999994E-2</v>
      </c>
      <c r="O236" s="157">
        <f>ROUND(E236*N236,2)</f>
        <v>0.86</v>
      </c>
      <c r="P236" s="157">
        <v>0</v>
      </c>
      <c r="Q236" s="157">
        <f>ROUND(E236*P236,2)</f>
        <v>0</v>
      </c>
      <c r="R236" s="158" t="s">
        <v>180</v>
      </c>
      <c r="S236" s="158" t="s">
        <v>112</v>
      </c>
      <c r="T236" s="158" t="s">
        <v>112</v>
      </c>
      <c r="U236" s="158">
        <v>0</v>
      </c>
      <c r="V236" s="158">
        <f>ROUND(E236*U236,2)</f>
        <v>0</v>
      </c>
      <c r="W236" s="158"/>
      <c r="X236" s="158" t="s">
        <v>181</v>
      </c>
      <c r="Y236" s="158" t="s">
        <v>114</v>
      </c>
      <c r="Z236" s="148"/>
      <c r="AA236" s="148"/>
      <c r="AB236" s="148"/>
      <c r="AC236" s="148"/>
      <c r="AD236" s="148"/>
      <c r="AE236" s="148"/>
      <c r="AF236" s="148"/>
      <c r="AG236" s="148" t="s">
        <v>242</v>
      </c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x14ac:dyDescent="0.2">
      <c r="A237" s="155"/>
      <c r="B237" s="156"/>
      <c r="C237" s="185" t="s">
        <v>388</v>
      </c>
      <c r="D237" s="160"/>
      <c r="E237" s="161">
        <v>9.9</v>
      </c>
      <c r="F237" s="158"/>
      <c r="G237" s="158"/>
      <c r="H237" s="158"/>
      <c r="I237" s="158"/>
      <c r="J237" s="158"/>
      <c r="K237" s="158"/>
      <c r="L237" s="158"/>
      <c r="M237" s="158"/>
      <c r="N237" s="157"/>
      <c r="O237" s="157"/>
      <c r="P237" s="157"/>
      <c r="Q237" s="157"/>
      <c r="R237" s="158"/>
      <c r="S237" s="158"/>
      <c r="T237" s="158"/>
      <c r="U237" s="158"/>
      <c r="V237" s="158"/>
      <c r="W237" s="158"/>
      <c r="X237" s="158"/>
      <c r="Y237" s="158"/>
      <c r="Z237" s="148"/>
      <c r="AA237" s="148"/>
      <c r="AB237" s="148"/>
      <c r="AC237" s="148"/>
      <c r="AD237" s="148"/>
      <c r="AE237" s="148"/>
      <c r="AF237" s="148"/>
      <c r="AG237" s="148" t="s">
        <v>117</v>
      </c>
      <c r="AH237" s="148">
        <v>0</v>
      </c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x14ac:dyDescent="0.2">
      <c r="A238" s="164" t="s">
        <v>107</v>
      </c>
      <c r="B238" s="165" t="s">
        <v>66</v>
      </c>
      <c r="C238" s="183" t="s">
        <v>67</v>
      </c>
      <c r="D238" s="166"/>
      <c r="E238" s="167"/>
      <c r="F238" s="168"/>
      <c r="G238" s="169">
        <f>SUMIF(AG239:AG239,"&lt;&gt;NOR",G239:G239)</f>
        <v>0</v>
      </c>
      <c r="H238" s="163"/>
      <c r="I238" s="163">
        <f>SUM(I239:I239)</f>
        <v>0</v>
      </c>
      <c r="J238" s="163"/>
      <c r="K238" s="163">
        <f>SUM(K239:K239)</f>
        <v>93451.08</v>
      </c>
      <c r="L238" s="163"/>
      <c r="M238" s="163">
        <f>SUM(M239:M239)</f>
        <v>0</v>
      </c>
      <c r="N238" s="162"/>
      <c r="O238" s="162">
        <f>SUM(O239:O239)</f>
        <v>0</v>
      </c>
      <c r="P238" s="162"/>
      <c r="Q238" s="162">
        <f>SUM(Q239:Q239)</f>
        <v>0</v>
      </c>
      <c r="R238" s="163"/>
      <c r="S238" s="163"/>
      <c r="T238" s="163"/>
      <c r="U238" s="163"/>
      <c r="V238" s="163">
        <f>SUM(V239:V239)</f>
        <v>160.63</v>
      </c>
      <c r="W238" s="163"/>
      <c r="X238" s="163"/>
      <c r="Y238" s="163"/>
      <c r="AG238" t="s">
        <v>108</v>
      </c>
    </row>
    <row r="239" spans="1:60" x14ac:dyDescent="0.2">
      <c r="A239" s="177">
        <v>73</v>
      </c>
      <c r="B239" s="178" t="s">
        <v>389</v>
      </c>
      <c r="C239" s="186" t="s">
        <v>390</v>
      </c>
      <c r="D239" s="179" t="s">
        <v>232</v>
      </c>
      <c r="E239" s="180">
        <v>171.15582000000001</v>
      </c>
      <c r="F239" s="181"/>
      <c r="G239" s="182">
        <f>ROUND(E239*F239,2)</f>
        <v>0</v>
      </c>
      <c r="H239" s="159">
        <v>0</v>
      </c>
      <c r="I239" s="158">
        <f>ROUND(E239*H239,2)</f>
        <v>0</v>
      </c>
      <c r="J239" s="159">
        <v>546</v>
      </c>
      <c r="K239" s="158">
        <f>ROUND(E239*J239,2)</f>
        <v>93451.08</v>
      </c>
      <c r="L239" s="158">
        <v>21</v>
      </c>
      <c r="M239" s="158">
        <f>G239*(1+L239/100)</f>
        <v>0</v>
      </c>
      <c r="N239" s="157">
        <v>0</v>
      </c>
      <c r="O239" s="157">
        <f>ROUND(E239*N239,2)</f>
        <v>0</v>
      </c>
      <c r="P239" s="157">
        <v>0</v>
      </c>
      <c r="Q239" s="157">
        <f>ROUND(E239*P239,2)</f>
        <v>0</v>
      </c>
      <c r="R239" s="158"/>
      <c r="S239" s="158" t="s">
        <v>112</v>
      </c>
      <c r="T239" s="158" t="s">
        <v>112</v>
      </c>
      <c r="U239" s="158">
        <v>0.9385</v>
      </c>
      <c r="V239" s="158">
        <f>ROUND(E239*U239,2)</f>
        <v>160.63</v>
      </c>
      <c r="W239" s="158"/>
      <c r="X239" s="158" t="s">
        <v>391</v>
      </c>
      <c r="Y239" s="158" t="s">
        <v>114</v>
      </c>
      <c r="Z239" s="148"/>
      <c r="AA239" s="148"/>
      <c r="AB239" s="148"/>
      <c r="AC239" s="148"/>
      <c r="AD239" s="148"/>
      <c r="AE239" s="148"/>
      <c r="AF239" s="148"/>
      <c r="AG239" s="148" t="s">
        <v>392</v>
      </c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x14ac:dyDescent="0.2">
      <c r="A240" s="164" t="s">
        <v>107</v>
      </c>
      <c r="B240" s="165" t="s">
        <v>68</v>
      </c>
      <c r="C240" s="183" t="s">
        <v>69</v>
      </c>
      <c r="D240" s="166"/>
      <c r="E240" s="167"/>
      <c r="F240" s="168"/>
      <c r="G240" s="169">
        <f>SUMIF(AG241:AG292,"&lt;&gt;NOR",G241:G292)</f>
        <v>0</v>
      </c>
      <c r="H240" s="163"/>
      <c r="I240" s="163">
        <f>SUM(I241:I292)</f>
        <v>1525638.88</v>
      </c>
      <c r="J240" s="163"/>
      <c r="K240" s="163">
        <f>SUM(K241:K292)</f>
        <v>1403346.61</v>
      </c>
      <c r="L240" s="163"/>
      <c r="M240" s="163">
        <f>SUM(M241:M292)</f>
        <v>0</v>
      </c>
      <c r="N240" s="162"/>
      <c r="O240" s="162">
        <f>SUM(O241:O292)</f>
        <v>26.339999999999996</v>
      </c>
      <c r="P240" s="162"/>
      <c r="Q240" s="162">
        <f>SUM(Q241:Q292)</f>
        <v>0</v>
      </c>
      <c r="R240" s="163"/>
      <c r="S240" s="163"/>
      <c r="T240" s="163"/>
      <c r="U240" s="163"/>
      <c r="V240" s="163">
        <f>SUM(V241:V292)</f>
        <v>2065.0600000000004</v>
      </c>
      <c r="W240" s="163"/>
      <c r="X240" s="163"/>
      <c r="Y240" s="163"/>
      <c r="AG240" t="s">
        <v>108</v>
      </c>
    </row>
    <row r="241" spans="1:60" ht="33.75" x14ac:dyDescent="0.2">
      <c r="A241" s="171">
        <v>74</v>
      </c>
      <c r="B241" s="172" t="s">
        <v>393</v>
      </c>
      <c r="C241" s="184" t="s">
        <v>394</v>
      </c>
      <c r="D241" s="173" t="s">
        <v>158</v>
      </c>
      <c r="E241" s="174">
        <v>1900</v>
      </c>
      <c r="F241" s="175"/>
      <c r="G241" s="176">
        <f>ROUND(E241*F241,2)</f>
        <v>0</v>
      </c>
      <c r="H241" s="159">
        <v>40.94</v>
      </c>
      <c r="I241" s="158">
        <f>ROUND(E241*H241,2)</f>
        <v>77786</v>
      </c>
      <c r="J241" s="159">
        <v>17.66</v>
      </c>
      <c r="K241" s="158">
        <f>ROUND(E241*J241,2)</f>
        <v>33554</v>
      </c>
      <c r="L241" s="158">
        <v>21</v>
      </c>
      <c r="M241" s="158">
        <f>G241*(1+L241/100)</f>
        <v>0</v>
      </c>
      <c r="N241" s="157">
        <v>3.3E-4</v>
      </c>
      <c r="O241" s="157">
        <f>ROUND(E241*N241,2)</f>
        <v>0.63</v>
      </c>
      <c r="P241" s="157">
        <v>0</v>
      </c>
      <c r="Q241" s="157">
        <f>ROUND(E241*P241,2)</f>
        <v>0</v>
      </c>
      <c r="R241" s="158"/>
      <c r="S241" s="158" t="s">
        <v>112</v>
      </c>
      <c r="T241" s="158" t="s">
        <v>112</v>
      </c>
      <c r="U241" s="158">
        <v>2.75E-2</v>
      </c>
      <c r="V241" s="158">
        <f>ROUND(E241*U241,2)</f>
        <v>52.25</v>
      </c>
      <c r="W241" s="158"/>
      <c r="X241" s="158" t="s">
        <v>113</v>
      </c>
      <c r="Y241" s="158" t="s">
        <v>114</v>
      </c>
      <c r="Z241" s="148"/>
      <c r="AA241" s="148"/>
      <c r="AB241" s="148"/>
      <c r="AC241" s="148"/>
      <c r="AD241" s="148"/>
      <c r="AE241" s="148"/>
      <c r="AF241" s="148"/>
      <c r="AG241" s="148" t="s">
        <v>348</v>
      </c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</row>
    <row r="242" spans="1:60" x14ac:dyDescent="0.2">
      <c r="A242" s="155"/>
      <c r="B242" s="156"/>
      <c r="C242" s="185" t="s">
        <v>159</v>
      </c>
      <c r="D242" s="160"/>
      <c r="E242" s="161">
        <v>1900</v>
      </c>
      <c r="F242" s="158"/>
      <c r="G242" s="158"/>
      <c r="H242" s="158"/>
      <c r="I242" s="158"/>
      <c r="J242" s="158"/>
      <c r="K242" s="158"/>
      <c r="L242" s="158"/>
      <c r="M242" s="158"/>
      <c r="N242" s="157"/>
      <c r="O242" s="157"/>
      <c r="P242" s="157"/>
      <c r="Q242" s="157"/>
      <c r="R242" s="158"/>
      <c r="S242" s="158"/>
      <c r="T242" s="158"/>
      <c r="U242" s="158"/>
      <c r="V242" s="158"/>
      <c r="W242" s="158"/>
      <c r="X242" s="158"/>
      <c r="Y242" s="158"/>
      <c r="Z242" s="148"/>
      <c r="AA242" s="148"/>
      <c r="AB242" s="148"/>
      <c r="AC242" s="148"/>
      <c r="AD242" s="148"/>
      <c r="AE242" s="148"/>
      <c r="AF242" s="148"/>
      <c r="AG242" s="148" t="s">
        <v>117</v>
      </c>
      <c r="AH242" s="148">
        <v>0</v>
      </c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</row>
    <row r="243" spans="1:60" ht="33.75" x14ac:dyDescent="0.2">
      <c r="A243" s="171">
        <v>75</v>
      </c>
      <c r="B243" s="172" t="s">
        <v>395</v>
      </c>
      <c r="C243" s="184" t="s">
        <v>396</v>
      </c>
      <c r="D243" s="173" t="s">
        <v>158</v>
      </c>
      <c r="E243" s="174">
        <v>183.1</v>
      </c>
      <c r="F243" s="175"/>
      <c r="G243" s="176">
        <f>ROUND(E243*F243,2)</f>
        <v>0</v>
      </c>
      <c r="H243" s="159">
        <v>48.29</v>
      </c>
      <c r="I243" s="158">
        <f>ROUND(E243*H243,2)</f>
        <v>8841.9</v>
      </c>
      <c r="J243" s="159">
        <v>31.01</v>
      </c>
      <c r="K243" s="158">
        <f>ROUND(E243*J243,2)</f>
        <v>5677.93</v>
      </c>
      <c r="L243" s="158">
        <v>21</v>
      </c>
      <c r="M243" s="158">
        <f>G243*(1+L243/100)</f>
        <v>0</v>
      </c>
      <c r="N243" s="157">
        <v>5.1999999999999995E-4</v>
      </c>
      <c r="O243" s="157">
        <f>ROUND(E243*N243,2)</f>
        <v>0.1</v>
      </c>
      <c r="P243" s="157">
        <v>0</v>
      </c>
      <c r="Q243" s="157">
        <f>ROUND(E243*P243,2)</f>
        <v>0</v>
      </c>
      <c r="R243" s="158"/>
      <c r="S243" s="158" t="s">
        <v>112</v>
      </c>
      <c r="T243" s="158" t="s">
        <v>112</v>
      </c>
      <c r="U243" s="158">
        <v>4.9000000000000002E-2</v>
      </c>
      <c r="V243" s="158">
        <f>ROUND(E243*U243,2)</f>
        <v>8.9700000000000006</v>
      </c>
      <c r="W243" s="158"/>
      <c r="X243" s="158" t="s">
        <v>113</v>
      </c>
      <c r="Y243" s="158" t="s">
        <v>114</v>
      </c>
      <c r="Z243" s="148"/>
      <c r="AA243" s="148"/>
      <c r="AB243" s="148"/>
      <c r="AC243" s="148"/>
      <c r="AD243" s="148"/>
      <c r="AE243" s="148"/>
      <c r="AF243" s="148"/>
      <c r="AG243" s="148" t="s">
        <v>348</v>
      </c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x14ac:dyDescent="0.2">
      <c r="A244" s="155"/>
      <c r="B244" s="156"/>
      <c r="C244" s="185" t="s">
        <v>205</v>
      </c>
      <c r="D244" s="160"/>
      <c r="E244" s="161">
        <v>21</v>
      </c>
      <c r="F244" s="158"/>
      <c r="G244" s="158"/>
      <c r="H244" s="158"/>
      <c r="I244" s="158"/>
      <c r="J244" s="158"/>
      <c r="K244" s="158"/>
      <c r="L244" s="158"/>
      <c r="M244" s="158"/>
      <c r="N244" s="157"/>
      <c r="O244" s="157"/>
      <c r="P244" s="157"/>
      <c r="Q244" s="157"/>
      <c r="R244" s="158"/>
      <c r="S244" s="158"/>
      <c r="T244" s="158"/>
      <c r="U244" s="158"/>
      <c r="V244" s="158"/>
      <c r="W244" s="158"/>
      <c r="X244" s="158"/>
      <c r="Y244" s="158"/>
      <c r="Z244" s="148"/>
      <c r="AA244" s="148"/>
      <c r="AB244" s="148"/>
      <c r="AC244" s="148"/>
      <c r="AD244" s="148"/>
      <c r="AE244" s="148"/>
      <c r="AF244" s="148"/>
      <c r="AG244" s="148" t="s">
        <v>117</v>
      </c>
      <c r="AH244" s="148">
        <v>0</v>
      </c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x14ac:dyDescent="0.2">
      <c r="A245" s="155"/>
      <c r="B245" s="156"/>
      <c r="C245" s="185" t="s">
        <v>360</v>
      </c>
      <c r="D245" s="160"/>
      <c r="E245" s="161">
        <v>26</v>
      </c>
      <c r="F245" s="158"/>
      <c r="G245" s="158"/>
      <c r="H245" s="158"/>
      <c r="I245" s="158"/>
      <c r="J245" s="158"/>
      <c r="K245" s="158"/>
      <c r="L245" s="158"/>
      <c r="M245" s="158"/>
      <c r="N245" s="157"/>
      <c r="O245" s="157"/>
      <c r="P245" s="157"/>
      <c r="Q245" s="157"/>
      <c r="R245" s="158"/>
      <c r="S245" s="158"/>
      <c r="T245" s="158"/>
      <c r="U245" s="158"/>
      <c r="V245" s="158"/>
      <c r="W245" s="158"/>
      <c r="X245" s="158"/>
      <c r="Y245" s="158"/>
      <c r="Z245" s="148"/>
      <c r="AA245" s="148"/>
      <c r="AB245" s="148"/>
      <c r="AC245" s="148"/>
      <c r="AD245" s="148"/>
      <c r="AE245" s="148"/>
      <c r="AF245" s="148"/>
      <c r="AG245" s="148" t="s">
        <v>117</v>
      </c>
      <c r="AH245" s="148">
        <v>0</v>
      </c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x14ac:dyDescent="0.2">
      <c r="A246" s="155"/>
      <c r="B246" s="156"/>
      <c r="C246" s="185" t="s">
        <v>281</v>
      </c>
      <c r="D246" s="160"/>
      <c r="E246" s="161">
        <v>31</v>
      </c>
      <c r="F246" s="158"/>
      <c r="G246" s="158"/>
      <c r="H246" s="158"/>
      <c r="I246" s="158"/>
      <c r="J246" s="158"/>
      <c r="K246" s="158"/>
      <c r="L246" s="158"/>
      <c r="M246" s="158"/>
      <c r="N246" s="157"/>
      <c r="O246" s="157"/>
      <c r="P246" s="157"/>
      <c r="Q246" s="157"/>
      <c r="R246" s="158"/>
      <c r="S246" s="158"/>
      <c r="T246" s="158"/>
      <c r="U246" s="158"/>
      <c r="V246" s="158"/>
      <c r="W246" s="158"/>
      <c r="X246" s="158"/>
      <c r="Y246" s="158"/>
      <c r="Z246" s="148"/>
      <c r="AA246" s="148"/>
      <c r="AB246" s="148"/>
      <c r="AC246" s="148"/>
      <c r="AD246" s="148"/>
      <c r="AE246" s="148"/>
      <c r="AF246" s="148"/>
      <c r="AG246" s="148" t="s">
        <v>117</v>
      </c>
      <c r="AH246" s="148">
        <v>0</v>
      </c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x14ac:dyDescent="0.2">
      <c r="A247" s="155"/>
      <c r="B247" s="156"/>
      <c r="C247" s="185" t="s">
        <v>282</v>
      </c>
      <c r="D247" s="160"/>
      <c r="E247" s="161">
        <v>22</v>
      </c>
      <c r="F247" s="158"/>
      <c r="G247" s="158"/>
      <c r="H247" s="158"/>
      <c r="I247" s="158"/>
      <c r="J247" s="158"/>
      <c r="K247" s="158"/>
      <c r="L247" s="158"/>
      <c r="M247" s="158"/>
      <c r="N247" s="157"/>
      <c r="O247" s="157"/>
      <c r="P247" s="157"/>
      <c r="Q247" s="157"/>
      <c r="R247" s="158"/>
      <c r="S247" s="158"/>
      <c r="T247" s="158"/>
      <c r="U247" s="158"/>
      <c r="V247" s="158"/>
      <c r="W247" s="158"/>
      <c r="X247" s="158"/>
      <c r="Y247" s="158"/>
      <c r="Z247" s="148"/>
      <c r="AA247" s="148"/>
      <c r="AB247" s="148"/>
      <c r="AC247" s="148"/>
      <c r="AD247" s="148"/>
      <c r="AE247" s="148"/>
      <c r="AF247" s="148"/>
      <c r="AG247" s="148" t="s">
        <v>117</v>
      </c>
      <c r="AH247" s="148">
        <v>0</v>
      </c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 x14ac:dyDescent="0.2">
      <c r="A248" s="155"/>
      <c r="B248" s="156"/>
      <c r="C248" s="185" t="s">
        <v>397</v>
      </c>
      <c r="D248" s="160"/>
      <c r="E248" s="161">
        <v>28</v>
      </c>
      <c r="F248" s="158"/>
      <c r="G248" s="158"/>
      <c r="H248" s="158"/>
      <c r="I248" s="158"/>
      <c r="J248" s="158"/>
      <c r="K248" s="158"/>
      <c r="L248" s="158"/>
      <c r="M248" s="158"/>
      <c r="N248" s="157"/>
      <c r="O248" s="157"/>
      <c r="P248" s="157"/>
      <c r="Q248" s="157"/>
      <c r="R248" s="158"/>
      <c r="S248" s="158"/>
      <c r="T248" s="158"/>
      <c r="U248" s="158"/>
      <c r="V248" s="158"/>
      <c r="W248" s="158"/>
      <c r="X248" s="158"/>
      <c r="Y248" s="158"/>
      <c r="Z248" s="148"/>
      <c r="AA248" s="148"/>
      <c r="AB248" s="148"/>
      <c r="AC248" s="148"/>
      <c r="AD248" s="148"/>
      <c r="AE248" s="148"/>
      <c r="AF248" s="148"/>
      <c r="AG248" s="148" t="s">
        <v>117</v>
      </c>
      <c r="AH248" s="148">
        <v>0</v>
      </c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x14ac:dyDescent="0.2">
      <c r="A249" s="155"/>
      <c r="B249" s="156"/>
      <c r="C249" s="185" t="s">
        <v>398</v>
      </c>
      <c r="D249" s="160"/>
      <c r="E249" s="161">
        <v>54</v>
      </c>
      <c r="F249" s="158"/>
      <c r="G249" s="158"/>
      <c r="H249" s="158"/>
      <c r="I249" s="158"/>
      <c r="J249" s="158"/>
      <c r="K249" s="158"/>
      <c r="L249" s="158"/>
      <c r="M249" s="158"/>
      <c r="N249" s="157"/>
      <c r="O249" s="157"/>
      <c r="P249" s="157"/>
      <c r="Q249" s="157"/>
      <c r="R249" s="158"/>
      <c r="S249" s="158"/>
      <c r="T249" s="158"/>
      <c r="U249" s="158"/>
      <c r="V249" s="158"/>
      <c r="W249" s="158"/>
      <c r="X249" s="158"/>
      <c r="Y249" s="158"/>
      <c r="Z249" s="148"/>
      <c r="AA249" s="148"/>
      <c r="AB249" s="148"/>
      <c r="AC249" s="148"/>
      <c r="AD249" s="148"/>
      <c r="AE249" s="148"/>
      <c r="AF249" s="148"/>
      <c r="AG249" s="148" t="s">
        <v>117</v>
      </c>
      <c r="AH249" s="148">
        <v>0</v>
      </c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</row>
    <row r="250" spans="1:60" x14ac:dyDescent="0.2">
      <c r="A250" s="155"/>
      <c r="B250" s="156"/>
      <c r="C250" s="185" t="s">
        <v>399</v>
      </c>
      <c r="D250" s="160"/>
      <c r="E250" s="161">
        <v>1.1000000000000001</v>
      </c>
      <c r="F250" s="158"/>
      <c r="G250" s="158"/>
      <c r="H250" s="158"/>
      <c r="I250" s="158"/>
      <c r="J250" s="158"/>
      <c r="K250" s="158"/>
      <c r="L250" s="158"/>
      <c r="M250" s="158"/>
      <c r="N250" s="157"/>
      <c r="O250" s="157"/>
      <c r="P250" s="157"/>
      <c r="Q250" s="157"/>
      <c r="R250" s="158"/>
      <c r="S250" s="158"/>
      <c r="T250" s="158"/>
      <c r="U250" s="158"/>
      <c r="V250" s="158"/>
      <c r="W250" s="158"/>
      <c r="X250" s="158"/>
      <c r="Y250" s="158"/>
      <c r="Z250" s="148"/>
      <c r="AA250" s="148"/>
      <c r="AB250" s="148"/>
      <c r="AC250" s="148"/>
      <c r="AD250" s="148"/>
      <c r="AE250" s="148"/>
      <c r="AF250" s="148"/>
      <c r="AG250" s="148" t="s">
        <v>117</v>
      </c>
      <c r="AH250" s="148">
        <v>0</v>
      </c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x14ac:dyDescent="0.2">
      <c r="A251" s="171">
        <v>76</v>
      </c>
      <c r="B251" s="172" t="s">
        <v>400</v>
      </c>
      <c r="C251" s="184" t="s">
        <v>401</v>
      </c>
      <c r="D251" s="173" t="s">
        <v>158</v>
      </c>
      <c r="E251" s="174">
        <v>1900</v>
      </c>
      <c r="F251" s="175"/>
      <c r="G251" s="176">
        <f>ROUND(E251*F251,2)</f>
        <v>0</v>
      </c>
      <c r="H251" s="159">
        <v>23.63</v>
      </c>
      <c r="I251" s="158">
        <f>ROUND(E251*H251,2)</f>
        <v>44897</v>
      </c>
      <c r="J251" s="159">
        <v>203.87</v>
      </c>
      <c r="K251" s="158">
        <f>ROUND(E251*J251,2)</f>
        <v>387353</v>
      </c>
      <c r="L251" s="158">
        <v>21</v>
      </c>
      <c r="M251" s="158">
        <f>G251*(1+L251/100)</f>
        <v>0</v>
      </c>
      <c r="N251" s="157">
        <v>0</v>
      </c>
      <c r="O251" s="157">
        <f>ROUND(E251*N251,2)</f>
        <v>0</v>
      </c>
      <c r="P251" s="157">
        <v>0</v>
      </c>
      <c r="Q251" s="157">
        <f>ROUND(E251*P251,2)</f>
        <v>0</v>
      </c>
      <c r="R251" s="158"/>
      <c r="S251" s="158" t="s">
        <v>112</v>
      </c>
      <c r="T251" s="158" t="s">
        <v>112</v>
      </c>
      <c r="U251" s="158">
        <v>0.28999999999999998</v>
      </c>
      <c r="V251" s="158">
        <f>ROUND(E251*U251,2)</f>
        <v>551</v>
      </c>
      <c r="W251" s="158"/>
      <c r="X251" s="158" t="s">
        <v>113</v>
      </c>
      <c r="Y251" s="158" t="s">
        <v>114</v>
      </c>
      <c r="Z251" s="148"/>
      <c r="AA251" s="148"/>
      <c r="AB251" s="148"/>
      <c r="AC251" s="148"/>
      <c r="AD251" s="148"/>
      <c r="AE251" s="148"/>
      <c r="AF251" s="148"/>
      <c r="AG251" s="148" t="s">
        <v>348</v>
      </c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x14ac:dyDescent="0.2">
      <c r="A252" s="155"/>
      <c r="B252" s="156"/>
      <c r="C252" s="185" t="s">
        <v>159</v>
      </c>
      <c r="D252" s="160"/>
      <c r="E252" s="161">
        <v>1900</v>
      </c>
      <c r="F252" s="158"/>
      <c r="G252" s="158"/>
      <c r="H252" s="158"/>
      <c r="I252" s="158"/>
      <c r="J252" s="158"/>
      <c r="K252" s="158"/>
      <c r="L252" s="158"/>
      <c r="M252" s="158"/>
      <c r="N252" s="157"/>
      <c r="O252" s="157"/>
      <c r="P252" s="157"/>
      <c r="Q252" s="157"/>
      <c r="R252" s="158"/>
      <c r="S252" s="158"/>
      <c r="T252" s="158"/>
      <c r="U252" s="158"/>
      <c r="V252" s="158"/>
      <c r="W252" s="158"/>
      <c r="X252" s="158"/>
      <c r="Y252" s="158"/>
      <c r="Z252" s="148"/>
      <c r="AA252" s="148"/>
      <c r="AB252" s="148"/>
      <c r="AC252" s="148"/>
      <c r="AD252" s="148"/>
      <c r="AE252" s="148"/>
      <c r="AF252" s="148"/>
      <c r="AG252" s="148" t="s">
        <v>117</v>
      </c>
      <c r="AH252" s="148">
        <v>0</v>
      </c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ht="33.75" x14ac:dyDescent="0.2">
      <c r="A253" s="171">
        <v>77</v>
      </c>
      <c r="B253" s="172" t="s">
        <v>402</v>
      </c>
      <c r="C253" s="184" t="s">
        <v>403</v>
      </c>
      <c r="D253" s="173" t="s">
        <v>158</v>
      </c>
      <c r="E253" s="174">
        <v>1900</v>
      </c>
      <c r="F253" s="175"/>
      <c r="G253" s="176">
        <f>ROUND(E253*F253,2)</f>
        <v>0</v>
      </c>
      <c r="H253" s="159">
        <v>20.45</v>
      </c>
      <c r="I253" s="158">
        <f>ROUND(E253*H253,2)</f>
        <v>38855</v>
      </c>
      <c r="J253" s="159">
        <v>295.55</v>
      </c>
      <c r="K253" s="158">
        <f>ROUND(E253*J253,2)</f>
        <v>561545</v>
      </c>
      <c r="L253" s="158">
        <v>21</v>
      </c>
      <c r="M253" s="158">
        <f>G253*(1+L253/100)</f>
        <v>0</v>
      </c>
      <c r="N253" s="157">
        <v>8.1999999999999998E-4</v>
      </c>
      <c r="O253" s="157">
        <f>ROUND(E253*N253,2)</f>
        <v>1.56</v>
      </c>
      <c r="P253" s="157">
        <v>0</v>
      </c>
      <c r="Q253" s="157">
        <f>ROUND(E253*P253,2)</f>
        <v>0</v>
      </c>
      <c r="R253" s="158"/>
      <c r="S253" s="158" t="s">
        <v>112</v>
      </c>
      <c r="T253" s="158" t="s">
        <v>112</v>
      </c>
      <c r="U253" s="158">
        <v>0.45982000000000001</v>
      </c>
      <c r="V253" s="158">
        <f>ROUND(E253*U253,2)</f>
        <v>873.66</v>
      </c>
      <c r="W253" s="158"/>
      <c r="X253" s="158" t="s">
        <v>113</v>
      </c>
      <c r="Y253" s="158" t="s">
        <v>114</v>
      </c>
      <c r="Z253" s="148"/>
      <c r="AA253" s="148"/>
      <c r="AB253" s="148"/>
      <c r="AC253" s="148"/>
      <c r="AD253" s="148"/>
      <c r="AE253" s="148"/>
      <c r="AF253" s="148"/>
      <c r="AG253" s="148" t="s">
        <v>348</v>
      </c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x14ac:dyDescent="0.2">
      <c r="A254" s="155"/>
      <c r="B254" s="156"/>
      <c r="C254" s="185" t="s">
        <v>159</v>
      </c>
      <c r="D254" s="160"/>
      <c r="E254" s="161">
        <v>1900</v>
      </c>
      <c r="F254" s="158"/>
      <c r="G254" s="158"/>
      <c r="H254" s="158"/>
      <c r="I254" s="158"/>
      <c r="J254" s="158"/>
      <c r="K254" s="158"/>
      <c r="L254" s="158"/>
      <c r="M254" s="158"/>
      <c r="N254" s="157"/>
      <c r="O254" s="157"/>
      <c r="P254" s="157"/>
      <c r="Q254" s="157"/>
      <c r="R254" s="158"/>
      <c r="S254" s="158"/>
      <c r="T254" s="158"/>
      <c r="U254" s="158"/>
      <c r="V254" s="158"/>
      <c r="W254" s="158"/>
      <c r="X254" s="158"/>
      <c r="Y254" s="158"/>
      <c r="Z254" s="148"/>
      <c r="AA254" s="148"/>
      <c r="AB254" s="148"/>
      <c r="AC254" s="148"/>
      <c r="AD254" s="148"/>
      <c r="AE254" s="148"/>
      <c r="AF254" s="148"/>
      <c r="AG254" s="148" t="s">
        <v>117</v>
      </c>
      <c r="AH254" s="148">
        <v>0</v>
      </c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</row>
    <row r="255" spans="1:60" ht="33.75" x14ac:dyDescent="0.2">
      <c r="A255" s="171">
        <v>78</v>
      </c>
      <c r="B255" s="172" t="s">
        <v>404</v>
      </c>
      <c r="C255" s="184" t="s">
        <v>405</v>
      </c>
      <c r="D255" s="173" t="s">
        <v>158</v>
      </c>
      <c r="E255" s="174">
        <v>183.1</v>
      </c>
      <c r="F255" s="175"/>
      <c r="G255" s="176">
        <f>ROUND(E255*F255,2)</f>
        <v>0</v>
      </c>
      <c r="H255" s="159">
        <v>25.41</v>
      </c>
      <c r="I255" s="158">
        <f>ROUND(E255*H255,2)</f>
        <v>4652.57</v>
      </c>
      <c r="J255" s="159">
        <v>341.09</v>
      </c>
      <c r="K255" s="158">
        <f>ROUND(E255*J255,2)</f>
        <v>62453.58</v>
      </c>
      <c r="L255" s="158">
        <v>21</v>
      </c>
      <c r="M255" s="158">
        <f>G255*(1+L255/100)</f>
        <v>0</v>
      </c>
      <c r="N255" s="157">
        <v>9.8999999999999999E-4</v>
      </c>
      <c r="O255" s="157">
        <f>ROUND(E255*N255,2)</f>
        <v>0.18</v>
      </c>
      <c r="P255" s="157">
        <v>0</v>
      </c>
      <c r="Q255" s="157">
        <f>ROUND(E255*P255,2)</f>
        <v>0</v>
      </c>
      <c r="R255" s="158"/>
      <c r="S255" s="158" t="s">
        <v>112</v>
      </c>
      <c r="T255" s="158" t="s">
        <v>112</v>
      </c>
      <c r="U255" s="158">
        <v>0.53200000000000003</v>
      </c>
      <c r="V255" s="158">
        <f>ROUND(E255*U255,2)</f>
        <v>97.41</v>
      </c>
      <c r="W255" s="158"/>
      <c r="X255" s="158" t="s">
        <v>113</v>
      </c>
      <c r="Y255" s="158" t="s">
        <v>114</v>
      </c>
      <c r="Z255" s="148"/>
      <c r="AA255" s="148"/>
      <c r="AB255" s="148"/>
      <c r="AC255" s="148"/>
      <c r="AD255" s="148"/>
      <c r="AE255" s="148"/>
      <c r="AF255" s="148"/>
      <c r="AG255" s="148" t="s">
        <v>348</v>
      </c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x14ac:dyDescent="0.2">
      <c r="A256" s="155"/>
      <c r="B256" s="156"/>
      <c r="C256" s="185" t="s">
        <v>205</v>
      </c>
      <c r="D256" s="160"/>
      <c r="E256" s="161">
        <v>21</v>
      </c>
      <c r="F256" s="158"/>
      <c r="G256" s="158"/>
      <c r="H256" s="158"/>
      <c r="I256" s="158"/>
      <c r="J256" s="158"/>
      <c r="K256" s="158"/>
      <c r="L256" s="158"/>
      <c r="M256" s="158"/>
      <c r="N256" s="157"/>
      <c r="O256" s="157"/>
      <c r="P256" s="157"/>
      <c r="Q256" s="157"/>
      <c r="R256" s="158"/>
      <c r="S256" s="158"/>
      <c r="T256" s="158"/>
      <c r="U256" s="158"/>
      <c r="V256" s="158"/>
      <c r="W256" s="158"/>
      <c r="X256" s="158"/>
      <c r="Y256" s="158"/>
      <c r="Z256" s="148"/>
      <c r="AA256" s="148"/>
      <c r="AB256" s="148"/>
      <c r="AC256" s="148"/>
      <c r="AD256" s="148"/>
      <c r="AE256" s="148"/>
      <c r="AF256" s="148"/>
      <c r="AG256" s="148" t="s">
        <v>117</v>
      </c>
      <c r="AH256" s="148">
        <v>0</v>
      </c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</row>
    <row r="257" spans="1:60" x14ac:dyDescent="0.2">
      <c r="A257" s="155"/>
      <c r="B257" s="156"/>
      <c r="C257" s="185" t="s">
        <v>360</v>
      </c>
      <c r="D257" s="160"/>
      <c r="E257" s="161">
        <v>26</v>
      </c>
      <c r="F257" s="158"/>
      <c r="G257" s="158"/>
      <c r="H257" s="158"/>
      <c r="I257" s="158"/>
      <c r="J257" s="158"/>
      <c r="K257" s="158"/>
      <c r="L257" s="158"/>
      <c r="M257" s="158"/>
      <c r="N257" s="157"/>
      <c r="O257" s="157"/>
      <c r="P257" s="157"/>
      <c r="Q257" s="157"/>
      <c r="R257" s="158"/>
      <c r="S257" s="158"/>
      <c r="T257" s="158"/>
      <c r="U257" s="158"/>
      <c r="V257" s="158"/>
      <c r="W257" s="158"/>
      <c r="X257" s="158"/>
      <c r="Y257" s="158"/>
      <c r="Z257" s="148"/>
      <c r="AA257" s="148"/>
      <c r="AB257" s="148"/>
      <c r="AC257" s="148"/>
      <c r="AD257" s="148"/>
      <c r="AE257" s="148"/>
      <c r="AF257" s="148"/>
      <c r="AG257" s="148" t="s">
        <v>117</v>
      </c>
      <c r="AH257" s="148">
        <v>0</v>
      </c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</row>
    <row r="258" spans="1:60" x14ac:dyDescent="0.2">
      <c r="A258" s="155"/>
      <c r="B258" s="156"/>
      <c r="C258" s="185" t="s">
        <v>281</v>
      </c>
      <c r="D258" s="160"/>
      <c r="E258" s="161">
        <v>31</v>
      </c>
      <c r="F258" s="158"/>
      <c r="G258" s="158"/>
      <c r="H258" s="158"/>
      <c r="I258" s="158"/>
      <c r="J258" s="158"/>
      <c r="K258" s="158"/>
      <c r="L258" s="158"/>
      <c r="M258" s="158"/>
      <c r="N258" s="157"/>
      <c r="O258" s="157"/>
      <c r="P258" s="157"/>
      <c r="Q258" s="157"/>
      <c r="R258" s="158"/>
      <c r="S258" s="158"/>
      <c r="T258" s="158"/>
      <c r="U258" s="158"/>
      <c r="V258" s="158"/>
      <c r="W258" s="158"/>
      <c r="X258" s="158"/>
      <c r="Y258" s="158"/>
      <c r="Z258" s="148"/>
      <c r="AA258" s="148"/>
      <c r="AB258" s="148"/>
      <c r="AC258" s="148"/>
      <c r="AD258" s="148"/>
      <c r="AE258" s="148"/>
      <c r="AF258" s="148"/>
      <c r="AG258" s="148" t="s">
        <v>117</v>
      </c>
      <c r="AH258" s="148">
        <v>0</v>
      </c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</row>
    <row r="259" spans="1:60" x14ac:dyDescent="0.2">
      <c r="A259" s="155"/>
      <c r="B259" s="156"/>
      <c r="C259" s="185" t="s">
        <v>282</v>
      </c>
      <c r="D259" s="160"/>
      <c r="E259" s="161">
        <v>22</v>
      </c>
      <c r="F259" s="158"/>
      <c r="G259" s="158"/>
      <c r="H259" s="158"/>
      <c r="I259" s="158"/>
      <c r="J259" s="158"/>
      <c r="K259" s="158"/>
      <c r="L259" s="158"/>
      <c r="M259" s="158"/>
      <c r="N259" s="157"/>
      <c r="O259" s="157"/>
      <c r="P259" s="157"/>
      <c r="Q259" s="157"/>
      <c r="R259" s="158"/>
      <c r="S259" s="158"/>
      <c r="T259" s="158"/>
      <c r="U259" s="158"/>
      <c r="V259" s="158"/>
      <c r="W259" s="158"/>
      <c r="X259" s="158"/>
      <c r="Y259" s="158"/>
      <c r="Z259" s="148"/>
      <c r="AA259" s="148"/>
      <c r="AB259" s="148"/>
      <c r="AC259" s="148"/>
      <c r="AD259" s="148"/>
      <c r="AE259" s="148"/>
      <c r="AF259" s="148"/>
      <c r="AG259" s="148" t="s">
        <v>117</v>
      </c>
      <c r="AH259" s="148">
        <v>0</v>
      </c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</row>
    <row r="260" spans="1:60" x14ac:dyDescent="0.2">
      <c r="A260" s="155"/>
      <c r="B260" s="156"/>
      <c r="C260" s="185" t="s">
        <v>397</v>
      </c>
      <c r="D260" s="160"/>
      <c r="E260" s="161">
        <v>28</v>
      </c>
      <c r="F260" s="158"/>
      <c r="G260" s="158"/>
      <c r="H260" s="158"/>
      <c r="I260" s="158"/>
      <c r="J260" s="158"/>
      <c r="K260" s="158"/>
      <c r="L260" s="158"/>
      <c r="M260" s="158"/>
      <c r="N260" s="157"/>
      <c r="O260" s="157"/>
      <c r="P260" s="157"/>
      <c r="Q260" s="157"/>
      <c r="R260" s="158"/>
      <c r="S260" s="158"/>
      <c r="T260" s="158"/>
      <c r="U260" s="158"/>
      <c r="V260" s="158"/>
      <c r="W260" s="158"/>
      <c r="X260" s="158"/>
      <c r="Y260" s="158"/>
      <c r="Z260" s="148"/>
      <c r="AA260" s="148"/>
      <c r="AB260" s="148"/>
      <c r="AC260" s="148"/>
      <c r="AD260" s="148"/>
      <c r="AE260" s="148"/>
      <c r="AF260" s="148"/>
      <c r="AG260" s="148" t="s">
        <v>117</v>
      </c>
      <c r="AH260" s="148">
        <v>0</v>
      </c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x14ac:dyDescent="0.2">
      <c r="A261" s="155"/>
      <c r="B261" s="156"/>
      <c r="C261" s="185" t="s">
        <v>398</v>
      </c>
      <c r="D261" s="160"/>
      <c r="E261" s="161">
        <v>54</v>
      </c>
      <c r="F261" s="158"/>
      <c r="G261" s="158"/>
      <c r="H261" s="158"/>
      <c r="I261" s="158"/>
      <c r="J261" s="158"/>
      <c r="K261" s="158"/>
      <c r="L261" s="158"/>
      <c r="M261" s="158"/>
      <c r="N261" s="157"/>
      <c r="O261" s="157"/>
      <c r="P261" s="157"/>
      <c r="Q261" s="157"/>
      <c r="R261" s="158"/>
      <c r="S261" s="158"/>
      <c r="T261" s="158"/>
      <c r="U261" s="158"/>
      <c r="V261" s="158"/>
      <c r="W261" s="158"/>
      <c r="X261" s="158"/>
      <c r="Y261" s="158"/>
      <c r="Z261" s="148"/>
      <c r="AA261" s="148"/>
      <c r="AB261" s="148"/>
      <c r="AC261" s="148"/>
      <c r="AD261" s="148"/>
      <c r="AE261" s="148"/>
      <c r="AF261" s="148"/>
      <c r="AG261" s="148" t="s">
        <v>117</v>
      </c>
      <c r="AH261" s="148">
        <v>0</v>
      </c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</row>
    <row r="262" spans="1:60" x14ac:dyDescent="0.2">
      <c r="A262" s="155"/>
      <c r="B262" s="156"/>
      <c r="C262" s="185" t="s">
        <v>399</v>
      </c>
      <c r="D262" s="160"/>
      <c r="E262" s="161">
        <v>1.1000000000000001</v>
      </c>
      <c r="F262" s="158"/>
      <c r="G262" s="158"/>
      <c r="H262" s="158"/>
      <c r="I262" s="158"/>
      <c r="J262" s="158"/>
      <c r="K262" s="158"/>
      <c r="L262" s="158"/>
      <c r="M262" s="158"/>
      <c r="N262" s="157"/>
      <c r="O262" s="157"/>
      <c r="P262" s="157"/>
      <c r="Q262" s="157"/>
      <c r="R262" s="158"/>
      <c r="S262" s="158"/>
      <c r="T262" s="158"/>
      <c r="U262" s="158"/>
      <c r="V262" s="158"/>
      <c r="W262" s="158"/>
      <c r="X262" s="158"/>
      <c r="Y262" s="158"/>
      <c r="Z262" s="148"/>
      <c r="AA262" s="148"/>
      <c r="AB262" s="148"/>
      <c r="AC262" s="148"/>
      <c r="AD262" s="148"/>
      <c r="AE262" s="148"/>
      <c r="AF262" s="148"/>
      <c r="AG262" s="148" t="s">
        <v>117</v>
      </c>
      <c r="AH262" s="148">
        <v>0</v>
      </c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x14ac:dyDescent="0.2">
      <c r="A263" s="171">
        <v>79</v>
      </c>
      <c r="B263" s="172" t="s">
        <v>406</v>
      </c>
      <c r="C263" s="184" t="s">
        <v>407</v>
      </c>
      <c r="D263" s="173" t="s">
        <v>158</v>
      </c>
      <c r="E263" s="174">
        <v>3800</v>
      </c>
      <c r="F263" s="175"/>
      <c r="G263" s="176">
        <f>ROUND(E263*F263,2)</f>
        <v>0</v>
      </c>
      <c r="H263" s="159">
        <v>0</v>
      </c>
      <c r="I263" s="158">
        <f>ROUND(E263*H263,2)</f>
        <v>0</v>
      </c>
      <c r="J263" s="159">
        <v>78.7</v>
      </c>
      <c r="K263" s="158">
        <f>ROUND(E263*J263,2)</f>
        <v>299060</v>
      </c>
      <c r="L263" s="158">
        <v>21</v>
      </c>
      <c r="M263" s="158">
        <f>G263*(1+L263/100)</f>
        <v>0</v>
      </c>
      <c r="N263" s="157">
        <v>0</v>
      </c>
      <c r="O263" s="157">
        <f>ROUND(E263*N263,2)</f>
        <v>0</v>
      </c>
      <c r="P263" s="157">
        <v>0</v>
      </c>
      <c r="Q263" s="157">
        <f>ROUND(E263*P263,2)</f>
        <v>0</v>
      </c>
      <c r="R263" s="158"/>
      <c r="S263" s="158" t="s">
        <v>112</v>
      </c>
      <c r="T263" s="158" t="s">
        <v>112</v>
      </c>
      <c r="U263" s="158">
        <v>0.112</v>
      </c>
      <c r="V263" s="158">
        <f>ROUND(E263*U263,2)</f>
        <v>425.6</v>
      </c>
      <c r="W263" s="158"/>
      <c r="X263" s="158" t="s">
        <v>113</v>
      </c>
      <c r="Y263" s="158" t="s">
        <v>114</v>
      </c>
      <c r="Z263" s="148"/>
      <c r="AA263" s="148"/>
      <c r="AB263" s="148"/>
      <c r="AC263" s="148"/>
      <c r="AD263" s="148"/>
      <c r="AE263" s="148"/>
      <c r="AF263" s="148"/>
      <c r="AG263" s="148" t="s">
        <v>348</v>
      </c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x14ac:dyDescent="0.2">
      <c r="A264" s="155"/>
      <c r="B264" s="156"/>
      <c r="C264" s="185" t="s">
        <v>408</v>
      </c>
      <c r="D264" s="160"/>
      <c r="E264" s="161">
        <v>3800</v>
      </c>
      <c r="F264" s="158"/>
      <c r="G264" s="158"/>
      <c r="H264" s="158"/>
      <c r="I264" s="158"/>
      <c r="J264" s="158"/>
      <c r="K264" s="158"/>
      <c r="L264" s="158"/>
      <c r="M264" s="158"/>
      <c r="N264" s="157"/>
      <c r="O264" s="157"/>
      <c r="P264" s="157"/>
      <c r="Q264" s="157"/>
      <c r="R264" s="158"/>
      <c r="S264" s="158"/>
      <c r="T264" s="158"/>
      <c r="U264" s="158"/>
      <c r="V264" s="158"/>
      <c r="W264" s="158"/>
      <c r="X264" s="158"/>
      <c r="Y264" s="158"/>
      <c r="Z264" s="148"/>
      <c r="AA264" s="148"/>
      <c r="AB264" s="148"/>
      <c r="AC264" s="148"/>
      <c r="AD264" s="148"/>
      <c r="AE264" s="148"/>
      <c r="AF264" s="148"/>
      <c r="AG264" s="148" t="s">
        <v>117</v>
      </c>
      <c r="AH264" s="148">
        <v>0</v>
      </c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x14ac:dyDescent="0.2">
      <c r="A265" s="171">
        <v>80</v>
      </c>
      <c r="B265" s="172" t="s">
        <v>409</v>
      </c>
      <c r="C265" s="184" t="s">
        <v>410</v>
      </c>
      <c r="D265" s="173" t="s">
        <v>158</v>
      </c>
      <c r="E265" s="174">
        <v>76.099999999999994</v>
      </c>
      <c r="F265" s="175"/>
      <c r="G265" s="176">
        <f>ROUND(E265*F265,2)</f>
        <v>0</v>
      </c>
      <c r="H265" s="159">
        <v>11.61</v>
      </c>
      <c r="I265" s="158">
        <f>ROUND(E265*H265,2)</f>
        <v>883.52</v>
      </c>
      <c r="J265" s="159">
        <v>136.38999999999999</v>
      </c>
      <c r="K265" s="158">
        <f>ROUND(E265*J265,2)</f>
        <v>10379.280000000001</v>
      </c>
      <c r="L265" s="158">
        <v>21</v>
      </c>
      <c r="M265" s="158">
        <f>G265*(1+L265/100)</f>
        <v>0</v>
      </c>
      <c r="N265" s="157">
        <v>1.9000000000000001E-4</v>
      </c>
      <c r="O265" s="157">
        <f>ROUND(E265*N265,2)</f>
        <v>0.01</v>
      </c>
      <c r="P265" s="157">
        <v>0</v>
      </c>
      <c r="Q265" s="157">
        <f>ROUND(E265*P265,2)</f>
        <v>0</v>
      </c>
      <c r="R265" s="158"/>
      <c r="S265" s="158" t="s">
        <v>112</v>
      </c>
      <c r="T265" s="158" t="s">
        <v>112</v>
      </c>
      <c r="U265" s="158">
        <v>0.19600000000000001</v>
      </c>
      <c r="V265" s="158">
        <f>ROUND(E265*U265,2)</f>
        <v>14.92</v>
      </c>
      <c r="W265" s="158"/>
      <c r="X265" s="158" t="s">
        <v>113</v>
      </c>
      <c r="Y265" s="158" t="s">
        <v>114</v>
      </c>
      <c r="Z265" s="148"/>
      <c r="AA265" s="148"/>
      <c r="AB265" s="148"/>
      <c r="AC265" s="148"/>
      <c r="AD265" s="148"/>
      <c r="AE265" s="148"/>
      <c r="AF265" s="148"/>
      <c r="AG265" s="148" t="s">
        <v>348</v>
      </c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</row>
    <row r="266" spans="1:60" x14ac:dyDescent="0.2">
      <c r="A266" s="155"/>
      <c r="B266" s="156"/>
      <c r="C266" s="185" t="s">
        <v>205</v>
      </c>
      <c r="D266" s="160"/>
      <c r="E266" s="161">
        <v>21</v>
      </c>
      <c r="F266" s="158"/>
      <c r="G266" s="158"/>
      <c r="H266" s="158"/>
      <c r="I266" s="158"/>
      <c r="J266" s="158"/>
      <c r="K266" s="158"/>
      <c r="L266" s="158"/>
      <c r="M266" s="158"/>
      <c r="N266" s="157"/>
      <c r="O266" s="157"/>
      <c r="P266" s="157"/>
      <c r="Q266" s="157"/>
      <c r="R266" s="158"/>
      <c r="S266" s="158"/>
      <c r="T266" s="158"/>
      <c r="U266" s="158"/>
      <c r="V266" s="158"/>
      <c r="W266" s="158"/>
      <c r="X266" s="158"/>
      <c r="Y266" s="158"/>
      <c r="Z266" s="148"/>
      <c r="AA266" s="148"/>
      <c r="AB266" s="148"/>
      <c r="AC266" s="148"/>
      <c r="AD266" s="148"/>
      <c r="AE266" s="148"/>
      <c r="AF266" s="148"/>
      <c r="AG266" s="148" t="s">
        <v>117</v>
      </c>
      <c r="AH266" s="148">
        <v>0</v>
      </c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</row>
    <row r="267" spans="1:60" x14ac:dyDescent="0.2">
      <c r="A267" s="155"/>
      <c r="B267" s="156"/>
      <c r="C267" s="185" t="s">
        <v>398</v>
      </c>
      <c r="D267" s="160"/>
      <c r="E267" s="161">
        <v>54</v>
      </c>
      <c r="F267" s="158"/>
      <c r="G267" s="158"/>
      <c r="H267" s="158"/>
      <c r="I267" s="158"/>
      <c r="J267" s="158"/>
      <c r="K267" s="158"/>
      <c r="L267" s="158"/>
      <c r="M267" s="158"/>
      <c r="N267" s="157"/>
      <c r="O267" s="157"/>
      <c r="P267" s="157"/>
      <c r="Q267" s="157"/>
      <c r="R267" s="158"/>
      <c r="S267" s="158"/>
      <c r="T267" s="158"/>
      <c r="U267" s="158"/>
      <c r="V267" s="158"/>
      <c r="W267" s="158"/>
      <c r="X267" s="158"/>
      <c r="Y267" s="158"/>
      <c r="Z267" s="148"/>
      <c r="AA267" s="148"/>
      <c r="AB267" s="148"/>
      <c r="AC267" s="148"/>
      <c r="AD267" s="148"/>
      <c r="AE267" s="148"/>
      <c r="AF267" s="148"/>
      <c r="AG267" s="148" t="s">
        <v>117</v>
      </c>
      <c r="AH267" s="148">
        <v>0</v>
      </c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</row>
    <row r="268" spans="1:60" x14ac:dyDescent="0.2">
      <c r="A268" s="155"/>
      <c r="B268" s="156"/>
      <c r="C268" s="185" t="s">
        <v>399</v>
      </c>
      <c r="D268" s="160"/>
      <c r="E268" s="161">
        <v>1.1000000000000001</v>
      </c>
      <c r="F268" s="158"/>
      <c r="G268" s="158"/>
      <c r="H268" s="158"/>
      <c r="I268" s="158"/>
      <c r="J268" s="158"/>
      <c r="K268" s="158"/>
      <c r="L268" s="158"/>
      <c r="M268" s="158"/>
      <c r="N268" s="157"/>
      <c r="O268" s="157"/>
      <c r="P268" s="157"/>
      <c r="Q268" s="157"/>
      <c r="R268" s="158"/>
      <c r="S268" s="158"/>
      <c r="T268" s="158"/>
      <c r="U268" s="158"/>
      <c r="V268" s="158"/>
      <c r="W268" s="158"/>
      <c r="X268" s="158"/>
      <c r="Y268" s="158"/>
      <c r="Z268" s="148"/>
      <c r="AA268" s="148"/>
      <c r="AB268" s="148"/>
      <c r="AC268" s="148"/>
      <c r="AD268" s="148"/>
      <c r="AE268" s="148"/>
      <c r="AF268" s="148"/>
      <c r="AG268" s="148" t="s">
        <v>117</v>
      </c>
      <c r="AH268" s="148">
        <v>0</v>
      </c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</row>
    <row r="269" spans="1:60" x14ac:dyDescent="0.2">
      <c r="A269" s="171">
        <v>81</v>
      </c>
      <c r="B269" s="172" t="s">
        <v>411</v>
      </c>
      <c r="C269" s="184" t="s">
        <v>412</v>
      </c>
      <c r="D269" s="173" t="s">
        <v>158</v>
      </c>
      <c r="E269" s="174">
        <v>19.75</v>
      </c>
      <c r="F269" s="175"/>
      <c r="G269" s="176">
        <f>ROUND(E269*F269,2)</f>
        <v>0</v>
      </c>
      <c r="H269" s="159">
        <v>0</v>
      </c>
      <c r="I269" s="158">
        <f>ROUND(E269*H269,2)</f>
        <v>0</v>
      </c>
      <c r="J269" s="159">
        <v>201</v>
      </c>
      <c r="K269" s="158">
        <f>ROUND(E269*J269,2)</f>
        <v>3969.75</v>
      </c>
      <c r="L269" s="158">
        <v>21</v>
      </c>
      <c r="M269" s="158">
        <f>G269*(1+L269/100)</f>
        <v>0</v>
      </c>
      <c r="N269" s="157">
        <v>0</v>
      </c>
      <c r="O269" s="157">
        <f>ROUND(E269*N269,2)</f>
        <v>0</v>
      </c>
      <c r="P269" s="157">
        <v>0</v>
      </c>
      <c r="Q269" s="157">
        <f>ROUND(E269*P269,2)</f>
        <v>0</v>
      </c>
      <c r="R269" s="158"/>
      <c r="S269" s="158" t="s">
        <v>166</v>
      </c>
      <c r="T269" s="158" t="s">
        <v>167</v>
      </c>
      <c r="U269" s="158">
        <v>0</v>
      </c>
      <c r="V269" s="158">
        <f>ROUND(E269*U269,2)</f>
        <v>0</v>
      </c>
      <c r="W269" s="158"/>
      <c r="X269" s="158" t="s">
        <v>113</v>
      </c>
      <c r="Y269" s="158" t="s">
        <v>114</v>
      </c>
      <c r="Z269" s="148"/>
      <c r="AA269" s="148"/>
      <c r="AB269" s="148"/>
      <c r="AC269" s="148"/>
      <c r="AD269" s="148"/>
      <c r="AE269" s="148"/>
      <c r="AF269" s="148"/>
      <c r="AG269" s="148" t="s">
        <v>115</v>
      </c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</row>
    <row r="270" spans="1:60" x14ac:dyDescent="0.2">
      <c r="A270" s="155"/>
      <c r="B270" s="156"/>
      <c r="C270" s="185" t="s">
        <v>413</v>
      </c>
      <c r="D270" s="160"/>
      <c r="E270" s="161">
        <v>5.25</v>
      </c>
      <c r="F270" s="158"/>
      <c r="G270" s="158"/>
      <c r="H270" s="158"/>
      <c r="I270" s="158"/>
      <c r="J270" s="158"/>
      <c r="K270" s="158"/>
      <c r="L270" s="158"/>
      <c r="M270" s="158"/>
      <c r="N270" s="157"/>
      <c r="O270" s="157"/>
      <c r="P270" s="157"/>
      <c r="Q270" s="157"/>
      <c r="R270" s="158"/>
      <c r="S270" s="158"/>
      <c r="T270" s="158"/>
      <c r="U270" s="158"/>
      <c r="V270" s="158"/>
      <c r="W270" s="158"/>
      <c r="X270" s="158"/>
      <c r="Y270" s="158"/>
      <c r="Z270" s="148"/>
      <c r="AA270" s="148"/>
      <c r="AB270" s="148"/>
      <c r="AC270" s="148"/>
      <c r="AD270" s="148"/>
      <c r="AE270" s="148"/>
      <c r="AF270" s="148"/>
      <c r="AG270" s="148" t="s">
        <v>117</v>
      </c>
      <c r="AH270" s="148">
        <v>0</v>
      </c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</row>
    <row r="271" spans="1:60" x14ac:dyDescent="0.2">
      <c r="A271" s="155"/>
      <c r="B271" s="156"/>
      <c r="C271" s="185" t="s">
        <v>414</v>
      </c>
      <c r="D271" s="160"/>
      <c r="E271" s="161">
        <v>4</v>
      </c>
      <c r="F271" s="158"/>
      <c r="G271" s="158"/>
      <c r="H271" s="158"/>
      <c r="I271" s="158"/>
      <c r="J271" s="158"/>
      <c r="K271" s="158"/>
      <c r="L271" s="158"/>
      <c r="M271" s="158"/>
      <c r="N271" s="157"/>
      <c r="O271" s="157"/>
      <c r="P271" s="157"/>
      <c r="Q271" s="157"/>
      <c r="R271" s="158"/>
      <c r="S271" s="158"/>
      <c r="T271" s="158"/>
      <c r="U271" s="158"/>
      <c r="V271" s="158"/>
      <c r="W271" s="158"/>
      <c r="X271" s="158"/>
      <c r="Y271" s="158"/>
      <c r="Z271" s="148"/>
      <c r="AA271" s="148"/>
      <c r="AB271" s="148"/>
      <c r="AC271" s="148"/>
      <c r="AD271" s="148"/>
      <c r="AE271" s="148"/>
      <c r="AF271" s="148"/>
      <c r="AG271" s="148" t="s">
        <v>117</v>
      </c>
      <c r="AH271" s="148">
        <v>0</v>
      </c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</row>
    <row r="272" spans="1:60" x14ac:dyDescent="0.2">
      <c r="A272" s="155"/>
      <c r="B272" s="156"/>
      <c r="C272" s="185" t="s">
        <v>415</v>
      </c>
      <c r="D272" s="160"/>
      <c r="E272" s="161">
        <v>6.5</v>
      </c>
      <c r="F272" s="158"/>
      <c r="G272" s="158"/>
      <c r="H272" s="158"/>
      <c r="I272" s="158"/>
      <c r="J272" s="158"/>
      <c r="K272" s="158"/>
      <c r="L272" s="158"/>
      <c r="M272" s="158"/>
      <c r="N272" s="157"/>
      <c r="O272" s="157"/>
      <c r="P272" s="157"/>
      <c r="Q272" s="157"/>
      <c r="R272" s="158"/>
      <c r="S272" s="158"/>
      <c r="T272" s="158"/>
      <c r="U272" s="158"/>
      <c r="V272" s="158"/>
      <c r="W272" s="158"/>
      <c r="X272" s="158"/>
      <c r="Y272" s="158"/>
      <c r="Z272" s="148"/>
      <c r="AA272" s="148"/>
      <c r="AB272" s="148"/>
      <c r="AC272" s="148"/>
      <c r="AD272" s="148"/>
      <c r="AE272" s="148"/>
      <c r="AF272" s="148"/>
      <c r="AG272" s="148" t="s">
        <v>117</v>
      </c>
      <c r="AH272" s="148">
        <v>0</v>
      </c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</row>
    <row r="273" spans="1:60" x14ac:dyDescent="0.2">
      <c r="A273" s="155"/>
      <c r="B273" s="156"/>
      <c r="C273" s="185" t="s">
        <v>416</v>
      </c>
      <c r="D273" s="160"/>
      <c r="E273" s="161">
        <v>4</v>
      </c>
      <c r="F273" s="158"/>
      <c r="G273" s="158"/>
      <c r="H273" s="158"/>
      <c r="I273" s="158"/>
      <c r="J273" s="158"/>
      <c r="K273" s="158"/>
      <c r="L273" s="158"/>
      <c r="M273" s="158"/>
      <c r="N273" s="157"/>
      <c r="O273" s="157"/>
      <c r="P273" s="157"/>
      <c r="Q273" s="157"/>
      <c r="R273" s="158"/>
      <c r="S273" s="158"/>
      <c r="T273" s="158"/>
      <c r="U273" s="158"/>
      <c r="V273" s="158"/>
      <c r="W273" s="158"/>
      <c r="X273" s="158"/>
      <c r="Y273" s="158"/>
      <c r="Z273" s="148"/>
      <c r="AA273" s="148"/>
      <c r="AB273" s="148"/>
      <c r="AC273" s="148"/>
      <c r="AD273" s="148"/>
      <c r="AE273" s="148"/>
      <c r="AF273" s="148"/>
      <c r="AG273" s="148" t="s">
        <v>117</v>
      </c>
      <c r="AH273" s="148">
        <v>0</v>
      </c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</row>
    <row r="274" spans="1:60" x14ac:dyDescent="0.2">
      <c r="A274" s="171">
        <v>82</v>
      </c>
      <c r="B274" s="172" t="s">
        <v>417</v>
      </c>
      <c r="C274" s="184" t="s">
        <v>418</v>
      </c>
      <c r="D274" s="173" t="s">
        <v>158</v>
      </c>
      <c r="E274" s="174">
        <v>2090</v>
      </c>
      <c r="F274" s="175"/>
      <c r="G274" s="176">
        <f>ROUND(E274*F274,2)</f>
        <v>0</v>
      </c>
      <c r="H274" s="159">
        <v>211.5</v>
      </c>
      <c r="I274" s="158">
        <f>ROUND(E274*H274,2)</f>
        <v>442035</v>
      </c>
      <c r="J274" s="159">
        <v>0</v>
      </c>
      <c r="K274" s="158">
        <f>ROUND(E274*J274,2)</f>
        <v>0</v>
      </c>
      <c r="L274" s="158">
        <v>21</v>
      </c>
      <c r="M274" s="158">
        <f>G274*(1+L274/100)</f>
        <v>0</v>
      </c>
      <c r="N274" s="157">
        <v>4.0000000000000002E-4</v>
      </c>
      <c r="O274" s="157">
        <f>ROUND(E274*N274,2)</f>
        <v>0.84</v>
      </c>
      <c r="P274" s="157">
        <v>0</v>
      </c>
      <c r="Q274" s="157">
        <f>ROUND(E274*P274,2)</f>
        <v>0</v>
      </c>
      <c r="R274" s="158" t="s">
        <v>180</v>
      </c>
      <c r="S274" s="158" t="s">
        <v>112</v>
      </c>
      <c r="T274" s="158" t="s">
        <v>112</v>
      </c>
      <c r="U274" s="158">
        <v>0</v>
      </c>
      <c r="V274" s="158">
        <f>ROUND(E274*U274,2)</f>
        <v>0</v>
      </c>
      <c r="W274" s="158"/>
      <c r="X274" s="158" t="s">
        <v>181</v>
      </c>
      <c r="Y274" s="158" t="s">
        <v>114</v>
      </c>
      <c r="Z274" s="148"/>
      <c r="AA274" s="148"/>
      <c r="AB274" s="148"/>
      <c r="AC274" s="148"/>
      <c r="AD274" s="148"/>
      <c r="AE274" s="148"/>
      <c r="AF274" s="148"/>
      <c r="AG274" s="148" t="s">
        <v>419</v>
      </c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</row>
    <row r="275" spans="1:60" x14ac:dyDescent="0.2">
      <c r="A275" s="155"/>
      <c r="B275" s="156"/>
      <c r="C275" s="185" t="s">
        <v>420</v>
      </c>
      <c r="D275" s="160"/>
      <c r="E275" s="161">
        <v>2090</v>
      </c>
      <c r="F275" s="158"/>
      <c r="G275" s="158"/>
      <c r="H275" s="158"/>
      <c r="I275" s="158"/>
      <c r="J275" s="158"/>
      <c r="K275" s="158"/>
      <c r="L275" s="158"/>
      <c r="M275" s="158"/>
      <c r="N275" s="157"/>
      <c r="O275" s="157"/>
      <c r="P275" s="157"/>
      <c r="Q275" s="157"/>
      <c r="R275" s="158"/>
      <c r="S275" s="158"/>
      <c r="T275" s="158"/>
      <c r="U275" s="158"/>
      <c r="V275" s="158"/>
      <c r="W275" s="158"/>
      <c r="X275" s="158"/>
      <c r="Y275" s="158"/>
      <c r="Z275" s="148"/>
      <c r="AA275" s="148"/>
      <c r="AB275" s="148"/>
      <c r="AC275" s="148"/>
      <c r="AD275" s="148"/>
      <c r="AE275" s="148"/>
      <c r="AF275" s="148"/>
      <c r="AG275" s="148" t="s">
        <v>117</v>
      </c>
      <c r="AH275" s="148">
        <v>0</v>
      </c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</row>
    <row r="276" spans="1:60" x14ac:dyDescent="0.2">
      <c r="A276" s="171">
        <v>83</v>
      </c>
      <c r="B276" s="172" t="s">
        <v>421</v>
      </c>
      <c r="C276" s="184" t="s">
        <v>422</v>
      </c>
      <c r="D276" s="173" t="s">
        <v>158</v>
      </c>
      <c r="E276" s="174">
        <v>4582.82</v>
      </c>
      <c r="F276" s="175"/>
      <c r="G276" s="176">
        <f>ROUND(E276*F276,2)</f>
        <v>0</v>
      </c>
      <c r="H276" s="159">
        <v>156.5</v>
      </c>
      <c r="I276" s="158">
        <f>ROUND(E276*H276,2)</f>
        <v>717211.33</v>
      </c>
      <c r="J276" s="159">
        <v>0</v>
      </c>
      <c r="K276" s="158">
        <f>ROUND(E276*J276,2)</f>
        <v>0</v>
      </c>
      <c r="L276" s="158">
        <v>21</v>
      </c>
      <c r="M276" s="158">
        <f>G276*(1+L276/100)</f>
        <v>0</v>
      </c>
      <c r="N276" s="157">
        <v>4.6499999999999996E-3</v>
      </c>
      <c r="O276" s="157">
        <f>ROUND(E276*N276,2)</f>
        <v>21.31</v>
      </c>
      <c r="P276" s="157">
        <v>0</v>
      </c>
      <c r="Q276" s="157">
        <f>ROUND(E276*P276,2)</f>
        <v>0</v>
      </c>
      <c r="R276" s="158" t="s">
        <v>180</v>
      </c>
      <c r="S276" s="158" t="s">
        <v>112</v>
      </c>
      <c r="T276" s="158" t="s">
        <v>112</v>
      </c>
      <c r="U276" s="158">
        <v>0</v>
      </c>
      <c r="V276" s="158">
        <f>ROUND(E276*U276,2)</f>
        <v>0</v>
      </c>
      <c r="W276" s="158"/>
      <c r="X276" s="158" t="s">
        <v>181</v>
      </c>
      <c r="Y276" s="158" t="s">
        <v>114</v>
      </c>
      <c r="Z276" s="148"/>
      <c r="AA276" s="148"/>
      <c r="AB276" s="148"/>
      <c r="AC276" s="148"/>
      <c r="AD276" s="148"/>
      <c r="AE276" s="148"/>
      <c r="AF276" s="148"/>
      <c r="AG276" s="148" t="s">
        <v>182</v>
      </c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</row>
    <row r="277" spans="1:60" x14ac:dyDescent="0.2">
      <c r="A277" s="155"/>
      <c r="B277" s="156"/>
      <c r="C277" s="185" t="s">
        <v>423</v>
      </c>
      <c r="D277" s="160"/>
      <c r="E277" s="161">
        <v>4180</v>
      </c>
      <c r="F277" s="158"/>
      <c r="G277" s="158"/>
      <c r="H277" s="158"/>
      <c r="I277" s="158"/>
      <c r="J277" s="158"/>
      <c r="K277" s="158"/>
      <c r="L277" s="158"/>
      <c r="M277" s="158"/>
      <c r="N277" s="157"/>
      <c r="O277" s="157"/>
      <c r="P277" s="157"/>
      <c r="Q277" s="157"/>
      <c r="R277" s="158"/>
      <c r="S277" s="158"/>
      <c r="T277" s="158"/>
      <c r="U277" s="158"/>
      <c r="V277" s="158"/>
      <c r="W277" s="158"/>
      <c r="X277" s="158"/>
      <c r="Y277" s="158"/>
      <c r="Z277" s="148"/>
      <c r="AA277" s="148"/>
      <c r="AB277" s="148"/>
      <c r="AC277" s="148"/>
      <c r="AD277" s="148"/>
      <c r="AE277" s="148"/>
      <c r="AF277" s="148"/>
      <c r="AG277" s="148" t="s">
        <v>117</v>
      </c>
      <c r="AH277" s="148">
        <v>0</v>
      </c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</row>
    <row r="278" spans="1:60" x14ac:dyDescent="0.2">
      <c r="A278" s="155"/>
      <c r="B278" s="156"/>
      <c r="C278" s="185" t="s">
        <v>424</v>
      </c>
      <c r="D278" s="160"/>
      <c r="E278" s="161">
        <v>46.2</v>
      </c>
      <c r="F278" s="158"/>
      <c r="G278" s="158"/>
      <c r="H278" s="158"/>
      <c r="I278" s="158"/>
      <c r="J278" s="158"/>
      <c r="K278" s="158"/>
      <c r="L278" s="158"/>
      <c r="M278" s="158"/>
      <c r="N278" s="157"/>
      <c r="O278" s="157"/>
      <c r="P278" s="157"/>
      <c r="Q278" s="157"/>
      <c r="R278" s="158"/>
      <c r="S278" s="158"/>
      <c r="T278" s="158"/>
      <c r="U278" s="158"/>
      <c r="V278" s="158"/>
      <c r="W278" s="158"/>
      <c r="X278" s="158"/>
      <c r="Y278" s="158"/>
      <c r="Z278" s="148"/>
      <c r="AA278" s="148"/>
      <c r="AB278" s="148"/>
      <c r="AC278" s="148"/>
      <c r="AD278" s="148"/>
      <c r="AE278" s="148"/>
      <c r="AF278" s="148"/>
      <c r="AG278" s="148" t="s">
        <v>117</v>
      </c>
      <c r="AH278" s="148">
        <v>0</v>
      </c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</row>
    <row r="279" spans="1:60" x14ac:dyDescent="0.2">
      <c r="A279" s="155"/>
      <c r="B279" s="156"/>
      <c r="C279" s="185" t="s">
        <v>425</v>
      </c>
      <c r="D279" s="160"/>
      <c r="E279" s="161">
        <v>57.2</v>
      </c>
      <c r="F279" s="158"/>
      <c r="G279" s="158"/>
      <c r="H279" s="158"/>
      <c r="I279" s="158"/>
      <c r="J279" s="158"/>
      <c r="K279" s="158"/>
      <c r="L279" s="158"/>
      <c r="M279" s="158"/>
      <c r="N279" s="157"/>
      <c r="O279" s="157"/>
      <c r="P279" s="157"/>
      <c r="Q279" s="157"/>
      <c r="R279" s="158"/>
      <c r="S279" s="158"/>
      <c r="T279" s="158"/>
      <c r="U279" s="158"/>
      <c r="V279" s="158"/>
      <c r="W279" s="158"/>
      <c r="X279" s="158"/>
      <c r="Y279" s="158"/>
      <c r="Z279" s="148"/>
      <c r="AA279" s="148"/>
      <c r="AB279" s="148"/>
      <c r="AC279" s="148"/>
      <c r="AD279" s="148"/>
      <c r="AE279" s="148"/>
      <c r="AF279" s="148"/>
      <c r="AG279" s="148" t="s">
        <v>117</v>
      </c>
      <c r="AH279" s="148">
        <v>0</v>
      </c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</row>
    <row r="280" spans="1:60" x14ac:dyDescent="0.2">
      <c r="A280" s="155"/>
      <c r="B280" s="156"/>
      <c r="C280" s="185" t="s">
        <v>426</v>
      </c>
      <c r="D280" s="160"/>
      <c r="E280" s="161">
        <v>68.2</v>
      </c>
      <c r="F280" s="158"/>
      <c r="G280" s="158"/>
      <c r="H280" s="158"/>
      <c r="I280" s="158"/>
      <c r="J280" s="158"/>
      <c r="K280" s="158"/>
      <c r="L280" s="158"/>
      <c r="M280" s="158"/>
      <c r="N280" s="157"/>
      <c r="O280" s="157"/>
      <c r="P280" s="157"/>
      <c r="Q280" s="157"/>
      <c r="R280" s="158"/>
      <c r="S280" s="158"/>
      <c r="T280" s="158"/>
      <c r="U280" s="158"/>
      <c r="V280" s="158"/>
      <c r="W280" s="158"/>
      <c r="X280" s="158"/>
      <c r="Y280" s="158"/>
      <c r="Z280" s="148"/>
      <c r="AA280" s="148"/>
      <c r="AB280" s="148"/>
      <c r="AC280" s="148"/>
      <c r="AD280" s="148"/>
      <c r="AE280" s="148"/>
      <c r="AF280" s="148"/>
      <c r="AG280" s="148" t="s">
        <v>117</v>
      </c>
      <c r="AH280" s="148">
        <v>0</v>
      </c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</row>
    <row r="281" spans="1:60" x14ac:dyDescent="0.2">
      <c r="A281" s="155"/>
      <c r="B281" s="156"/>
      <c r="C281" s="185" t="s">
        <v>427</v>
      </c>
      <c r="D281" s="160"/>
      <c r="E281" s="161">
        <v>48.4</v>
      </c>
      <c r="F281" s="158"/>
      <c r="G281" s="158"/>
      <c r="H281" s="158"/>
      <c r="I281" s="158"/>
      <c r="J281" s="158"/>
      <c r="K281" s="158"/>
      <c r="L281" s="158"/>
      <c r="M281" s="158"/>
      <c r="N281" s="157"/>
      <c r="O281" s="157"/>
      <c r="P281" s="157"/>
      <c r="Q281" s="157"/>
      <c r="R281" s="158"/>
      <c r="S281" s="158"/>
      <c r="T281" s="158"/>
      <c r="U281" s="158"/>
      <c r="V281" s="158"/>
      <c r="W281" s="158"/>
      <c r="X281" s="158"/>
      <c r="Y281" s="158"/>
      <c r="Z281" s="148"/>
      <c r="AA281" s="148"/>
      <c r="AB281" s="148"/>
      <c r="AC281" s="148"/>
      <c r="AD281" s="148"/>
      <c r="AE281" s="148"/>
      <c r="AF281" s="148"/>
      <c r="AG281" s="148" t="s">
        <v>117</v>
      </c>
      <c r="AH281" s="148">
        <v>0</v>
      </c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</row>
    <row r="282" spans="1:60" x14ac:dyDescent="0.2">
      <c r="A282" s="155"/>
      <c r="B282" s="156"/>
      <c r="C282" s="185" t="s">
        <v>428</v>
      </c>
      <c r="D282" s="160"/>
      <c r="E282" s="161">
        <v>61.6</v>
      </c>
      <c r="F282" s="158"/>
      <c r="G282" s="158"/>
      <c r="H282" s="158"/>
      <c r="I282" s="158"/>
      <c r="J282" s="158"/>
      <c r="K282" s="158"/>
      <c r="L282" s="158"/>
      <c r="M282" s="158"/>
      <c r="N282" s="157"/>
      <c r="O282" s="157"/>
      <c r="P282" s="157"/>
      <c r="Q282" s="157"/>
      <c r="R282" s="158"/>
      <c r="S282" s="158"/>
      <c r="T282" s="158"/>
      <c r="U282" s="158"/>
      <c r="V282" s="158"/>
      <c r="W282" s="158"/>
      <c r="X282" s="158"/>
      <c r="Y282" s="158"/>
      <c r="Z282" s="148"/>
      <c r="AA282" s="148"/>
      <c r="AB282" s="148"/>
      <c r="AC282" s="148"/>
      <c r="AD282" s="148"/>
      <c r="AE282" s="148"/>
      <c r="AF282" s="148"/>
      <c r="AG282" s="148" t="s">
        <v>117</v>
      </c>
      <c r="AH282" s="148">
        <v>0</v>
      </c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</row>
    <row r="283" spans="1:60" x14ac:dyDescent="0.2">
      <c r="A283" s="155"/>
      <c r="B283" s="156"/>
      <c r="C283" s="185" t="s">
        <v>429</v>
      </c>
      <c r="D283" s="160"/>
      <c r="E283" s="161">
        <v>118.8</v>
      </c>
      <c r="F283" s="158"/>
      <c r="G283" s="158"/>
      <c r="H283" s="158"/>
      <c r="I283" s="158"/>
      <c r="J283" s="158"/>
      <c r="K283" s="158"/>
      <c r="L283" s="158"/>
      <c r="M283" s="158"/>
      <c r="N283" s="157"/>
      <c r="O283" s="157"/>
      <c r="P283" s="157"/>
      <c r="Q283" s="157"/>
      <c r="R283" s="158"/>
      <c r="S283" s="158"/>
      <c r="T283" s="158"/>
      <c r="U283" s="158"/>
      <c r="V283" s="158"/>
      <c r="W283" s="158"/>
      <c r="X283" s="158"/>
      <c r="Y283" s="158"/>
      <c r="Z283" s="148"/>
      <c r="AA283" s="148"/>
      <c r="AB283" s="148"/>
      <c r="AC283" s="148"/>
      <c r="AD283" s="148"/>
      <c r="AE283" s="148"/>
      <c r="AF283" s="148"/>
      <c r="AG283" s="148" t="s">
        <v>117</v>
      </c>
      <c r="AH283" s="148">
        <v>0</v>
      </c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</row>
    <row r="284" spans="1:60" x14ac:dyDescent="0.2">
      <c r="A284" s="155"/>
      <c r="B284" s="156"/>
      <c r="C284" s="185" t="s">
        <v>430</v>
      </c>
      <c r="D284" s="160"/>
      <c r="E284" s="161">
        <v>2.42</v>
      </c>
      <c r="F284" s="158"/>
      <c r="G284" s="158"/>
      <c r="H284" s="158"/>
      <c r="I284" s="158"/>
      <c r="J284" s="158"/>
      <c r="K284" s="158"/>
      <c r="L284" s="158"/>
      <c r="M284" s="158"/>
      <c r="N284" s="157"/>
      <c r="O284" s="157"/>
      <c r="P284" s="157"/>
      <c r="Q284" s="157"/>
      <c r="R284" s="158"/>
      <c r="S284" s="158"/>
      <c r="T284" s="158"/>
      <c r="U284" s="158"/>
      <c r="V284" s="158"/>
      <c r="W284" s="158"/>
      <c r="X284" s="158"/>
      <c r="Y284" s="158"/>
      <c r="Z284" s="148"/>
      <c r="AA284" s="148"/>
      <c r="AB284" s="148"/>
      <c r="AC284" s="148"/>
      <c r="AD284" s="148"/>
      <c r="AE284" s="148"/>
      <c r="AF284" s="148"/>
      <c r="AG284" s="148" t="s">
        <v>117</v>
      </c>
      <c r="AH284" s="148">
        <v>0</v>
      </c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</row>
    <row r="285" spans="1:60" x14ac:dyDescent="0.2">
      <c r="A285" s="171">
        <v>84</v>
      </c>
      <c r="B285" s="172" t="s">
        <v>431</v>
      </c>
      <c r="C285" s="184" t="s">
        <v>432</v>
      </c>
      <c r="D285" s="173" t="s">
        <v>158</v>
      </c>
      <c r="E285" s="174">
        <v>2150.61</v>
      </c>
      <c r="F285" s="175"/>
      <c r="G285" s="176">
        <f>ROUND(E285*F285,2)</f>
        <v>0</v>
      </c>
      <c r="H285" s="159">
        <v>36.1</v>
      </c>
      <c r="I285" s="158">
        <f>ROUND(E285*H285,2)</f>
        <v>77637.02</v>
      </c>
      <c r="J285" s="159">
        <v>0</v>
      </c>
      <c r="K285" s="158">
        <f>ROUND(E285*J285,2)</f>
        <v>0</v>
      </c>
      <c r="L285" s="158">
        <v>21</v>
      </c>
      <c r="M285" s="158">
        <f>G285*(1+L285/100)</f>
        <v>0</v>
      </c>
      <c r="N285" s="157">
        <v>2.9999999999999997E-4</v>
      </c>
      <c r="O285" s="157">
        <f>ROUND(E285*N285,2)</f>
        <v>0.65</v>
      </c>
      <c r="P285" s="157">
        <v>0</v>
      </c>
      <c r="Q285" s="157">
        <f>ROUND(E285*P285,2)</f>
        <v>0</v>
      </c>
      <c r="R285" s="158" t="s">
        <v>180</v>
      </c>
      <c r="S285" s="158" t="s">
        <v>112</v>
      </c>
      <c r="T285" s="158" t="s">
        <v>112</v>
      </c>
      <c r="U285" s="158">
        <v>0</v>
      </c>
      <c r="V285" s="158">
        <f>ROUND(E285*U285,2)</f>
        <v>0</v>
      </c>
      <c r="W285" s="158"/>
      <c r="X285" s="158" t="s">
        <v>181</v>
      </c>
      <c r="Y285" s="158" t="s">
        <v>114</v>
      </c>
      <c r="Z285" s="148"/>
      <c r="AA285" s="148"/>
      <c r="AB285" s="148"/>
      <c r="AC285" s="148"/>
      <c r="AD285" s="148"/>
      <c r="AE285" s="148"/>
      <c r="AF285" s="148"/>
      <c r="AG285" s="148" t="s">
        <v>419</v>
      </c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</row>
    <row r="286" spans="1:60" x14ac:dyDescent="0.2">
      <c r="A286" s="155"/>
      <c r="B286" s="156"/>
      <c r="C286" s="185" t="s">
        <v>420</v>
      </c>
      <c r="D286" s="160"/>
      <c r="E286" s="161">
        <v>2090</v>
      </c>
      <c r="F286" s="158"/>
      <c r="G286" s="158"/>
      <c r="H286" s="158"/>
      <c r="I286" s="158"/>
      <c r="J286" s="158"/>
      <c r="K286" s="158"/>
      <c r="L286" s="158"/>
      <c r="M286" s="158"/>
      <c r="N286" s="157"/>
      <c r="O286" s="157"/>
      <c r="P286" s="157"/>
      <c r="Q286" s="157"/>
      <c r="R286" s="158"/>
      <c r="S286" s="158"/>
      <c r="T286" s="158"/>
      <c r="U286" s="158"/>
      <c r="V286" s="158"/>
      <c r="W286" s="158"/>
      <c r="X286" s="158"/>
      <c r="Y286" s="158"/>
      <c r="Z286" s="148"/>
      <c r="AA286" s="148"/>
      <c r="AB286" s="148"/>
      <c r="AC286" s="148"/>
      <c r="AD286" s="148"/>
      <c r="AE286" s="148"/>
      <c r="AF286" s="148"/>
      <c r="AG286" s="148" t="s">
        <v>117</v>
      </c>
      <c r="AH286" s="148">
        <v>0</v>
      </c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</row>
    <row r="287" spans="1:60" x14ac:dyDescent="0.2">
      <c r="A287" s="155"/>
      <c r="B287" s="156"/>
      <c r="C287" s="185" t="s">
        <v>433</v>
      </c>
      <c r="D287" s="160"/>
      <c r="E287" s="161">
        <v>59.4</v>
      </c>
      <c r="F287" s="158"/>
      <c r="G287" s="158"/>
      <c r="H287" s="158"/>
      <c r="I287" s="158"/>
      <c r="J287" s="158"/>
      <c r="K287" s="158"/>
      <c r="L287" s="158"/>
      <c r="M287" s="158"/>
      <c r="N287" s="157"/>
      <c r="O287" s="157"/>
      <c r="P287" s="157"/>
      <c r="Q287" s="157"/>
      <c r="R287" s="158"/>
      <c r="S287" s="158"/>
      <c r="T287" s="158"/>
      <c r="U287" s="158"/>
      <c r="V287" s="158"/>
      <c r="W287" s="158"/>
      <c r="X287" s="158"/>
      <c r="Y287" s="158"/>
      <c r="Z287" s="148"/>
      <c r="AA287" s="148"/>
      <c r="AB287" s="148"/>
      <c r="AC287" s="148"/>
      <c r="AD287" s="148"/>
      <c r="AE287" s="148"/>
      <c r="AF287" s="148"/>
      <c r="AG287" s="148" t="s">
        <v>117</v>
      </c>
      <c r="AH287" s="148">
        <v>0</v>
      </c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</row>
    <row r="288" spans="1:60" x14ac:dyDescent="0.2">
      <c r="A288" s="155"/>
      <c r="B288" s="156"/>
      <c r="C288" s="185" t="s">
        <v>434</v>
      </c>
      <c r="D288" s="160"/>
      <c r="E288" s="161">
        <v>1.21</v>
      </c>
      <c r="F288" s="158"/>
      <c r="G288" s="158"/>
      <c r="H288" s="158"/>
      <c r="I288" s="158"/>
      <c r="J288" s="158"/>
      <c r="K288" s="158"/>
      <c r="L288" s="158"/>
      <c r="M288" s="158"/>
      <c r="N288" s="157"/>
      <c r="O288" s="157"/>
      <c r="P288" s="157"/>
      <c r="Q288" s="157"/>
      <c r="R288" s="158"/>
      <c r="S288" s="158"/>
      <c r="T288" s="158"/>
      <c r="U288" s="158"/>
      <c r="V288" s="158"/>
      <c r="W288" s="158"/>
      <c r="X288" s="158"/>
      <c r="Y288" s="158"/>
      <c r="Z288" s="148"/>
      <c r="AA288" s="148"/>
      <c r="AB288" s="148"/>
      <c r="AC288" s="148"/>
      <c r="AD288" s="148"/>
      <c r="AE288" s="148"/>
      <c r="AF288" s="148"/>
      <c r="AG288" s="148" t="s">
        <v>117</v>
      </c>
      <c r="AH288" s="148">
        <v>0</v>
      </c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</row>
    <row r="289" spans="1:60" x14ac:dyDescent="0.2">
      <c r="A289" s="171">
        <v>85</v>
      </c>
      <c r="B289" s="172" t="s">
        <v>435</v>
      </c>
      <c r="C289" s="184" t="s">
        <v>436</v>
      </c>
      <c r="D289" s="173" t="s">
        <v>158</v>
      </c>
      <c r="E289" s="174">
        <v>2113.1</v>
      </c>
      <c r="F289" s="175"/>
      <c r="G289" s="176">
        <f>ROUND(E289*F289,2)</f>
        <v>0</v>
      </c>
      <c r="H289" s="159">
        <v>53.4</v>
      </c>
      <c r="I289" s="158">
        <f>ROUND(E289*H289,2)</f>
        <v>112839.54</v>
      </c>
      <c r="J289" s="159">
        <v>0</v>
      </c>
      <c r="K289" s="158">
        <f>ROUND(E289*J289,2)</f>
        <v>0</v>
      </c>
      <c r="L289" s="158">
        <v>21</v>
      </c>
      <c r="M289" s="158">
        <f>G289*(1+L289/100)</f>
        <v>0</v>
      </c>
      <c r="N289" s="157">
        <v>5.0000000000000001E-4</v>
      </c>
      <c r="O289" s="157">
        <f>ROUND(E289*N289,2)</f>
        <v>1.06</v>
      </c>
      <c r="P289" s="157">
        <v>0</v>
      </c>
      <c r="Q289" s="157">
        <f>ROUND(E289*P289,2)</f>
        <v>0</v>
      </c>
      <c r="R289" s="158" t="s">
        <v>180</v>
      </c>
      <c r="S289" s="158" t="s">
        <v>112</v>
      </c>
      <c r="T289" s="158" t="s">
        <v>112</v>
      </c>
      <c r="U289" s="158">
        <v>0</v>
      </c>
      <c r="V289" s="158">
        <f>ROUND(E289*U289,2)</f>
        <v>0</v>
      </c>
      <c r="W289" s="158"/>
      <c r="X289" s="158" t="s">
        <v>181</v>
      </c>
      <c r="Y289" s="158" t="s">
        <v>114</v>
      </c>
      <c r="Z289" s="148"/>
      <c r="AA289" s="148"/>
      <c r="AB289" s="148"/>
      <c r="AC289" s="148"/>
      <c r="AD289" s="148"/>
      <c r="AE289" s="148"/>
      <c r="AF289" s="148"/>
      <c r="AG289" s="148" t="s">
        <v>419</v>
      </c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</row>
    <row r="290" spans="1:60" x14ac:dyDescent="0.2">
      <c r="A290" s="155"/>
      <c r="B290" s="156"/>
      <c r="C290" s="185" t="s">
        <v>420</v>
      </c>
      <c r="D290" s="160"/>
      <c r="E290" s="161">
        <v>2090</v>
      </c>
      <c r="F290" s="158"/>
      <c r="G290" s="158"/>
      <c r="H290" s="158"/>
      <c r="I290" s="158"/>
      <c r="J290" s="158"/>
      <c r="K290" s="158"/>
      <c r="L290" s="158"/>
      <c r="M290" s="158"/>
      <c r="N290" s="157"/>
      <c r="O290" s="157"/>
      <c r="P290" s="157"/>
      <c r="Q290" s="157"/>
      <c r="R290" s="158"/>
      <c r="S290" s="158"/>
      <c r="T290" s="158"/>
      <c r="U290" s="158"/>
      <c r="V290" s="158"/>
      <c r="W290" s="158"/>
      <c r="X290" s="158"/>
      <c r="Y290" s="158"/>
      <c r="Z290" s="148"/>
      <c r="AA290" s="148"/>
      <c r="AB290" s="148"/>
      <c r="AC290" s="148"/>
      <c r="AD290" s="148"/>
      <c r="AE290" s="148"/>
      <c r="AF290" s="148"/>
      <c r="AG290" s="148" t="s">
        <v>117</v>
      </c>
      <c r="AH290" s="148">
        <v>0</v>
      </c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</row>
    <row r="291" spans="1:60" x14ac:dyDescent="0.2">
      <c r="A291" s="155"/>
      <c r="B291" s="156"/>
      <c r="C291" s="185" t="s">
        <v>253</v>
      </c>
      <c r="D291" s="160"/>
      <c r="E291" s="161">
        <v>23.1</v>
      </c>
      <c r="F291" s="158"/>
      <c r="G291" s="158"/>
      <c r="H291" s="158"/>
      <c r="I291" s="158"/>
      <c r="J291" s="158"/>
      <c r="K291" s="158"/>
      <c r="L291" s="158"/>
      <c r="M291" s="158"/>
      <c r="N291" s="157"/>
      <c r="O291" s="157"/>
      <c r="P291" s="157"/>
      <c r="Q291" s="157"/>
      <c r="R291" s="158"/>
      <c r="S291" s="158"/>
      <c r="T291" s="158"/>
      <c r="U291" s="158"/>
      <c r="V291" s="158"/>
      <c r="W291" s="158"/>
      <c r="X291" s="158"/>
      <c r="Y291" s="158"/>
      <c r="Z291" s="148"/>
      <c r="AA291" s="148"/>
      <c r="AB291" s="148"/>
      <c r="AC291" s="148"/>
      <c r="AD291" s="148"/>
      <c r="AE291" s="148"/>
      <c r="AF291" s="148"/>
      <c r="AG291" s="148" t="s">
        <v>117</v>
      </c>
      <c r="AH291" s="148">
        <v>0</v>
      </c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</row>
    <row r="292" spans="1:60" x14ac:dyDescent="0.2">
      <c r="A292" s="177">
        <v>86</v>
      </c>
      <c r="B292" s="178" t="s">
        <v>437</v>
      </c>
      <c r="C292" s="186" t="s">
        <v>438</v>
      </c>
      <c r="D292" s="179" t="s">
        <v>232</v>
      </c>
      <c r="E292" s="180">
        <v>26.323789999999999</v>
      </c>
      <c r="F292" s="181"/>
      <c r="G292" s="182">
        <f>ROUND(E292*F292,2)</f>
        <v>0</v>
      </c>
      <c r="H292" s="159">
        <v>0</v>
      </c>
      <c r="I292" s="158">
        <f>ROUND(E292*H292,2)</f>
        <v>0</v>
      </c>
      <c r="J292" s="159">
        <v>1495</v>
      </c>
      <c r="K292" s="158">
        <f>ROUND(E292*J292,2)</f>
        <v>39354.07</v>
      </c>
      <c r="L292" s="158">
        <v>21</v>
      </c>
      <c r="M292" s="158">
        <f>G292*(1+L292/100)</f>
        <v>0</v>
      </c>
      <c r="N292" s="157">
        <v>0</v>
      </c>
      <c r="O292" s="157">
        <f>ROUND(E292*N292,2)</f>
        <v>0</v>
      </c>
      <c r="P292" s="157">
        <v>0</v>
      </c>
      <c r="Q292" s="157">
        <f>ROUND(E292*P292,2)</f>
        <v>0</v>
      </c>
      <c r="R292" s="158"/>
      <c r="S292" s="158" t="s">
        <v>112</v>
      </c>
      <c r="T292" s="158" t="s">
        <v>112</v>
      </c>
      <c r="U292" s="158">
        <v>1.5669999999999999</v>
      </c>
      <c r="V292" s="158">
        <f>ROUND(E292*U292,2)</f>
        <v>41.25</v>
      </c>
      <c r="W292" s="158"/>
      <c r="X292" s="158" t="s">
        <v>391</v>
      </c>
      <c r="Y292" s="158" t="s">
        <v>114</v>
      </c>
      <c r="Z292" s="148"/>
      <c r="AA292" s="148"/>
      <c r="AB292" s="148"/>
      <c r="AC292" s="148"/>
      <c r="AD292" s="148"/>
      <c r="AE292" s="148"/>
      <c r="AF292" s="148"/>
      <c r="AG292" s="148" t="s">
        <v>392</v>
      </c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</row>
    <row r="293" spans="1:60" x14ac:dyDescent="0.2">
      <c r="A293" s="164" t="s">
        <v>107</v>
      </c>
      <c r="B293" s="165" t="s">
        <v>70</v>
      </c>
      <c r="C293" s="183" t="s">
        <v>71</v>
      </c>
      <c r="D293" s="166"/>
      <c r="E293" s="167"/>
      <c r="F293" s="168"/>
      <c r="G293" s="169">
        <f>SUMIF(AG294:AG298,"&lt;&gt;NOR",G294:G298)</f>
        <v>0</v>
      </c>
      <c r="H293" s="163"/>
      <c r="I293" s="163">
        <f>SUM(I294:I298)</f>
        <v>448191</v>
      </c>
      <c r="J293" s="163"/>
      <c r="K293" s="163">
        <f>SUM(K294:K298)</f>
        <v>164976.70000000001</v>
      </c>
      <c r="L293" s="163"/>
      <c r="M293" s="163">
        <f>SUM(M294:M298)</f>
        <v>0</v>
      </c>
      <c r="N293" s="162"/>
      <c r="O293" s="162">
        <f>SUM(O294:O298)</f>
        <v>3.41</v>
      </c>
      <c r="P293" s="162"/>
      <c r="Q293" s="162">
        <f>SUM(Q294:Q298)</f>
        <v>0</v>
      </c>
      <c r="R293" s="163"/>
      <c r="S293" s="163"/>
      <c r="T293" s="163"/>
      <c r="U293" s="163"/>
      <c r="V293" s="163">
        <f>SUM(V294:V298)</f>
        <v>233.92</v>
      </c>
      <c r="W293" s="163"/>
      <c r="X293" s="163"/>
      <c r="Y293" s="163"/>
      <c r="AG293" t="s">
        <v>108</v>
      </c>
    </row>
    <row r="294" spans="1:60" x14ac:dyDescent="0.2">
      <c r="A294" s="171">
        <v>87</v>
      </c>
      <c r="B294" s="172" t="s">
        <v>439</v>
      </c>
      <c r="C294" s="184" t="s">
        <v>440</v>
      </c>
      <c r="D294" s="173" t="s">
        <v>158</v>
      </c>
      <c r="E294" s="174">
        <v>1900</v>
      </c>
      <c r="F294" s="175"/>
      <c r="G294" s="176">
        <f>ROUND(E294*F294,2)</f>
        <v>0</v>
      </c>
      <c r="H294" s="159">
        <v>33.49</v>
      </c>
      <c r="I294" s="158">
        <f>ROUND(E294*H294,2)</f>
        <v>63631</v>
      </c>
      <c r="J294" s="159">
        <v>84.51</v>
      </c>
      <c r="K294" s="158">
        <f>ROUND(E294*J294,2)</f>
        <v>160569</v>
      </c>
      <c r="L294" s="158">
        <v>21</v>
      </c>
      <c r="M294" s="158">
        <f>G294*(1+L294/100)</f>
        <v>0</v>
      </c>
      <c r="N294" s="157">
        <v>1.3999999999999999E-4</v>
      </c>
      <c r="O294" s="157">
        <f>ROUND(E294*N294,2)</f>
        <v>0.27</v>
      </c>
      <c r="P294" s="157">
        <v>0</v>
      </c>
      <c r="Q294" s="157">
        <f>ROUND(E294*P294,2)</f>
        <v>0</v>
      </c>
      <c r="R294" s="158"/>
      <c r="S294" s="158" t="s">
        <v>112</v>
      </c>
      <c r="T294" s="158" t="s">
        <v>112</v>
      </c>
      <c r="U294" s="158">
        <v>0.12</v>
      </c>
      <c r="V294" s="158">
        <f>ROUND(E294*U294,2)</f>
        <v>228</v>
      </c>
      <c r="W294" s="158"/>
      <c r="X294" s="158" t="s">
        <v>113</v>
      </c>
      <c r="Y294" s="158" t="s">
        <v>114</v>
      </c>
      <c r="Z294" s="148"/>
      <c r="AA294" s="148"/>
      <c r="AB294" s="148"/>
      <c r="AC294" s="148"/>
      <c r="AD294" s="148"/>
      <c r="AE294" s="148"/>
      <c r="AF294" s="148"/>
      <c r="AG294" s="148" t="s">
        <v>348</v>
      </c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</row>
    <row r="295" spans="1:60" x14ac:dyDescent="0.2">
      <c r="A295" s="155"/>
      <c r="B295" s="156"/>
      <c r="C295" s="185" t="s">
        <v>159</v>
      </c>
      <c r="D295" s="160"/>
      <c r="E295" s="161">
        <v>1900</v>
      </c>
      <c r="F295" s="158"/>
      <c r="G295" s="158"/>
      <c r="H295" s="158"/>
      <c r="I295" s="158"/>
      <c r="J295" s="158"/>
      <c r="K295" s="158"/>
      <c r="L295" s="158"/>
      <c r="M295" s="158"/>
      <c r="N295" s="157"/>
      <c r="O295" s="157"/>
      <c r="P295" s="157"/>
      <c r="Q295" s="157"/>
      <c r="R295" s="158"/>
      <c r="S295" s="158"/>
      <c r="T295" s="158"/>
      <c r="U295" s="158"/>
      <c r="V295" s="158"/>
      <c r="W295" s="158"/>
      <c r="X295" s="158"/>
      <c r="Y295" s="158"/>
      <c r="Z295" s="148"/>
      <c r="AA295" s="148"/>
      <c r="AB295" s="148"/>
      <c r="AC295" s="148"/>
      <c r="AD295" s="148"/>
      <c r="AE295" s="148"/>
      <c r="AF295" s="148"/>
      <c r="AG295" s="148" t="s">
        <v>117</v>
      </c>
      <c r="AH295" s="148">
        <v>0</v>
      </c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</row>
    <row r="296" spans="1:60" x14ac:dyDescent="0.2">
      <c r="A296" s="171">
        <v>88</v>
      </c>
      <c r="B296" s="172" t="s">
        <v>441</v>
      </c>
      <c r="C296" s="184" t="s">
        <v>442</v>
      </c>
      <c r="D296" s="173" t="s">
        <v>158</v>
      </c>
      <c r="E296" s="174">
        <v>2090</v>
      </c>
      <c r="F296" s="175"/>
      <c r="G296" s="176">
        <f>ROUND(E296*F296,2)</f>
        <v>0</v>
      </c>
      <c r="H296" s="159">
        <v>184</v>
      </c>
      <c r="I296" s="158">
        <f>ROUND(E296*H296,2)</f>
        <v>384560</v>
      </c>
      <c r="J296" s="159">
        <v>0</v>
      </c>
      <c r="K296" s="158">
        <f>ROUND(E296*J296,2)</f>
        <v>0</v>
      </c>
      <c r="L296" s="158">
        <v>21</v>
      </c>
      <c r="M296" s="158">
        <f>G296*(1+L296/100)</f>
        <v>0</v>
      </c>
      <c r="N296" s="157">
        <v>1.5E-3</v>
      </c>
      <c r="O296" s="157">
        <f>ROUND(E296*N296,2)</f>
        <v>3.14</v>
      </c>
      <c r="P296" s="157">
        <v>0</v>
      </c>
      <c r="Q296" s="157">
        <f>ROUND(E296*P296,2)</f>
        <v>0</v>
      </c>
      <c r="R296" s="158" t="s">
        <v>180</v>
      </c>
      <c r="S296" s="158" t="s">
        <v>112</v>
      </c>
      <c r="T296" s="158" t="s">
        <v>112</v>
      </c>
      <c r="U296" s="158">
        <v>0</v>
      </c>
      <c r="V296" s="158">
        <f>ROUND(E296*U296,2)</f>
        <v>0</v>
      </c>
      <c r="W296" s="158"/>
      <c r="X296" s="158" t="s">
        <v>181</v>
      </c>
      <c r="Y296" s="158" t="s">
        <v>114</v>
      </c>
      <c r="Z296" s="148"/>
      <c r="AA296" s="148"/>
      <c r="AB296" s="148"/>
      <c r="AC296" s="148"/>
      <c r="AD296" s="148"/>
      <c r="AE296" s="148"/>
      <c r="AF296" s="148"/>
      <c r="AG296" s="148" t="s">
        <v>419</v>
      </c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</row>
    <row r="297" spans="1:60" x14ac:dyDescent="0.2">
      <c r="A297" s="155"/>
      <c r="B297" s="156"/>
      <c r="C297" s="185" t="s">
        <v>420</v>
      </c>
      <c r="D297" s="160"/>
      <c r="E297" s="161">
        <v>2090</v>
      </c>
      <c r="F297" s="158"/>
      <c r="G297" s="158"/>
      <c r="H297" s="158"/>
      <c r="I297" s="158"/>
      <c r="J297" s="158"/>
      <c r="K297" s="158"/>
      <c r="L297" s="158"/>
      <c r="M297" s="158"/>
      <c r="N297" s="157"/>
      <c r="O297" s="157"/>
      <c r="P297" s="157"/>
      <c r="Q297" s="157"/>
      <c r="R297" s="158"/>
      <c r="S297" s="158"/>
      <c r="T297" s="158"/>
      <c r="U297" s="158"/>
      <c r="V297" s="158"/>
      <c r="W297" s="158"/>
      <c r="X297" s="158"/>
      <c r="Y297" s="158"/>
      <c r="Z297" s="148"/>
      <c r="AA297" s="148"/>
      <c r="AB297" s="148"/>
      <c r="AC297" s="148"/>
      <c r="AD297" s="148"/>
      <c r="AE297" s="148"/>
      <c r="AF297" s="148"/>
      <c r="AG297" s="148" t="s">
        <v>117</v>
      </c>
      <c r="AH297" s="148">
        <v>0</v>
      </c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</row>
    <row r="298" spans="1:60" x14ac:dyDescent="0.2">
      <c r="A298" s="177">
        <v>89</v>
      </c>
      <c r="B298" s="178" t="s">
        <v>443</v>
      </c>
      <c r="C298" s="186" t="s">
        <v>444</v>
      </c>
      <c r="D298" s="179" t="s">
        <v>232</v>
      </c>
      <c r="E298" s="180">
        <v>3.4009999999999998</v>
      </c>
      <c r="F298" s="181"/>
      <c r="G298" s="182">
        <f>ROUND(E298*F298,2)</f>
        <v>0</v>
      </c>
      <c r="H298" s="159">
        <v>0</v>
      </c>
      <c r="I298" s="158">
        <f>ROUND(E298*H298,2)</f>
        <v>0</v>
      </c>
      <c r="J298" s="159">
        <v>1296</v>
      </c>
      <c r="K298" s="158">
        <f>ROUND(E298*J298,2)</f>
        <v>4407.7</v>
      </c>
      <c r="L298" s="158">
        <v>21</v>
      </c>
      <c r="M298" s="158">
        <f>G298*(1+L298/100)</f>
        <v>0</v>
      </c>
      <c r="N298" s="157">
        <v>0</v>
      </c>
      <c r="O298" s="157">
        <f>ROUND(E298*N298,2)</f>
        <v>0</v>
      </c>
      <c r="P298" s="157">
        <v>0</v>
      </c>
      <c r="Q298" s="157">
        <f>ROUND(E298*P298,2)</f>
        <v>0</v>
      </c>
      <c r="R298" s="158"/>
      <c r="S298" s="158" t="s">
        <v>112</v>
      </c>
      <c r="T298" s="158" t="s">
        <v>112</v>
      </c>
      <c r="U298" s="158">
        <v>1.74</v>
      </c>
      <c r="V298" s="158">
        <f>ROUND(E298*U298,2)</f>
        <v>5.92</v>
      </c>
      <c r="W298" s="158"/>
      <c r="X298" s="158" t="s">
        <v>391</v>
      </c>
      <c r="Y298" s="158" t="s">
        <v>114</v>
      </c>
      <c r="Z298" s="148"/>
      <c r="AA298" s="148"/>
      <c r="AB298" s="148"/>
      <c r="AC298" s="148"/>
      <c r="AD298" s="148"/>
      <c r="AE298" s="148"/>
      <c r="AF298" s="148"/>
      <c r="AG298" s="148" t="s">
        <v>392</v>
      </c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</row>
    <row r="299" spans="1:60" x14ac:dyDescent="0.2">
      <c r="A299" s="164" t="s">
        <v>107</v>
      </c>
      <c r="B299" s="165" t="s">
        <v>72</v>
      </c>
      <c r="C299" s="183" t="s">
        <v>73</v>
      </c>
      <c r="D299" s="166"/>
      <c r="E299" s="167"/>
      <c r="F299" s="168"/>
      <c r="G299" s="169">
        <f>SUMIF(AG300:AG305,"&lt;&gt;NOR",G300:G305)</f>
        <v>0</v>
      </c>
      <c r="H299" s="163"/>
      <c r="I299" s="163">
        <f>SUM(I300:I305)</f>
        <v>22998.48</v>
      </c>
      <c r="J299" s="163"/>
      <c r="K299" s="163">
        <f>SUM(K300:K305)</f>
        <v>37616.229999999996</v>
      </c>
      <c r="L299" s="163"/>
      <c r="M299" s="163">
        <f>SUM(M300:M305)</f>
        <v>0</v>
      </c>
      <c r="N299" s="162"/>
      <c r="O299" s="162">
        <f>SUM(O300:O305)</f>
        <v>0.23</v>
      </c>
      <c r="P299" s="162"/>
      <c r="Q299" s="162">
        <f>SUM(Q300:Q305)</f>
        <v>0</v>
      </c>
      <c r="R299" s="163"/>
      <c r="S299" s="163"/>
      <c r="T299" s="163"/>
      <c r="U299" s="163"/>
      <c r="V299" s="163">
        <f>SUM(V300:V305)</f>
        <v>55.29</v>
      </c>
      <c r="W299" s="163"/>
      <c r="X299" s="163"/>
      <c r="Y299" s="163"/>
      <c r="AG299" t="s">
        <v>108</v>
      </c>
    </row>
    <row r="300" spans="1:60" x14ac:dyDescent="0.2">
      <c r="A300" s="171">
        <v>90</v>
      </c>
      <c r="B300" s="172" t="s">
        <v>445</v>
      </c>
      <c r="C300" s="184" t="s">
        <v>446</v>
      </c>
      <c r="D300" s="173" t="s">
        <v>197</v>
      </c>
      <c r="E300" s="174">
        <v>79</v>
      </c>
      <c r="F300" s="175"/>
      <c r="G300" s="176">
        <f>ROUND(E300*F300,2)</f>
        <v>0</v>
      </c>
      <c r="H300" s="159">
        <v>291.12</v>
      </c>
      <c r="I300" s="158">
        <f>ROUND(E300*H300,2)</f>
        <v>22998.48</v>
      </c>
      <c r="J300" s="159">
        <v>467.88</v>
      </c>
      <c r="K300" s="158">
        <f>ROUND(E300*J300,2)</f>
        <v>36962.519999999997</v>
      </c>
      <c r="L300" s="158">
        <v>21</v>
      </c>
      <c r="M300" s="158">
        <f>G300*(1+L300/100)</f>
        <v>0</v>
      </c>
      <c r="N300" s="157">
        <v>2.9499999999999999E-3</v>
      </c>
      <c r="O300" s="157">
        <f>ROUND(E300*N300,2)</f>
        <v>0.23</v>
      </c>
      <c r="P300" s="157">
        <v>0</v>
      </c>
      <c r="Q300" s="157">
        <f>ROUND(E300*P300,2)</f>
        <v>0</v>
      </c>
      <c r="R300" s="158"/>
      <c r="S300" s="158" t="s">
        <v>112</v>
      </c>
      <c r="T300" s="158" t="s">
        <v>112</v>
      </c>
      <c r="U300" s="158">
        <v>0.68600000000000005</v>
      </c>
      <c r="V300" s="158">
        <f>ROUND(E300*U300,2)</f>
        <v>54.19</v>
      </c>
      <c r="W300" s="158"/>
      <c r="X300" s="158" t="s">
        <v>113</v>
      </c>
      <c r="Y300" s="158" t="s">
        <v>114</v>
      </c>
      <c r="Z300" s="148"/>
      <c r="AA300" s="148"/>
      <c r="AB300" s="148"/>
      <c r="AC300" s="148"/>
      <c r="AD300" s="148"/>
      <c r="AE300" s="148"/>
      <c r="AF300" s="148"/>
      <c r="AG300" s="148" t="s">
        <v>348</v>
      </c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</row>
    <row r="301" spans="1:60" x14ac:dyDescent="0.2">
      <c r="A301" s="155"/>
      <c r="B301" s="156"/>
      <c r="C301" s="185" t="s">
        <v>299</v>
      </c>
      <c r="D301" s="160"/>
      <c r="E301" s="161">
        <v>21</v>
      </c>
      <c r="F301" s="158"/>
      <c r="G301" s="158"/>
      <c r="H301" s="158"/>
      <c r="I301" s="158"/>
      <c r="J301" s="158"/>
      <c r="K301" s="158"/>
      <c r="L301" s="158"/>
      <c r="M301" s="158"/>
      <c r="N301" s="157"/>
      <c r="O301" s="157"/>
      <c r="P301" s="157"/>
      <c r="Q301" s="157"/>
      <c r="R301" s="158"/>
      <c r="S301" s="158"/>
      <c r="T301" s="158"/>
      <c r="U301" s="158"/>
      <c r="V301" s="158"/>
      <c r="W301" s="158"/>
      <c r="X301" s="158"/>
      <c r="Y301" s="158"/>
      <c r="Z301" s="148"/>
      <c r="AA301" s="148"/>
      <c r="AB301" s="148"/>
      <c r="AC301" s="148"/>
      <c r="AD301" s="148"/>
      <c r="AE301" s="148"/>
      <c r="AF301" s="148"/>
      <c r="AG301" s="148" t="s">
        <v>117</v>
      </c>
      <c r="AH301" s="148">
        <v>0</v>
      </c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</row>
    <row r="302" spans="1:60" x14ac:dyDescent="0.2">
      <c r="A302" s="155"/>
      <c r="B302" s="156"/>
      <c r="C302" s="185" t="s">
        <v>300</v>
      </c>
      <c r="D302" s="160"/>
      <c r="E302" s="161">
        <v>16</v>
      </c>
      <c r="F302" s="158"/>
      <c r="G302" s="158"/>
      <c r="H302" s="158"/>
      <c r="I302" s="158"/>
      <c r="J302" s="158"/>
      <c r="K302" s="158"/>
      <c r="L302" s="158"/>
      <c r="M302" s="158"/>
      <c r="N302" s="157"/>
      <c r="O302" s="157"/>
      <c r="P302" s="157"/>
      <c r="Q302" s="157"/>
      <c r="R302" s="158"/>
      <c r="S302" s="158"/>
      <c r="T302" s="158"/>
      <c r="U302" s="158"/>
      <c r="V302" s="158"/>
      <c r="W302" s="158"/>
      <c r="X302" s="158"/>
      <c r="Y302" s="158"/>
      <c r="Z302" s="148"/>
      <c r="AA302" s="148"/>
      <c r="AB302" s="148"/>
      <c r="AC302" s="148"/>
      <c r="AD302" s="148"/>
      <c r="AE302" s="148"/>
      <c r="AF302" s="148"/>
      <c r="AG302" s="148" t="s">
        <v>117</v>
      </c>
      <c r="AH302" s="148">
        <v>0</v>
      </c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</row>
    <row r="303" spans="1:60" x14ac:dyDescent="0.2">
      <c r="A303" s="155"/>
      <c r="B303" s="156"/>
      <c r="C303" s="185" t="s">
        <v>301</v>
      </c>
      <c r="D303" s="160"/>
      <c r="E303" s="161">
        <v>26</v>
      </c>
      <c r="F303" s="158"/>
      <c r="G303" s="158"/>
      <c r="H303" s="158"/>
      <c r="I303" s="158"/>
      <c r="J303" s="158"/>
      <c r="K303" s="158"/>
      <c r="L303" s="158"/>
      <c r="M303" s="158"/>
      <c r="N303" s="157"/>
      <c r="O303" s="157"/>
      <c r="P303" s="157"/>
      <c r="Q303" s="157"/>
      <c r="R303" s="158"/>
      <c r="S303" s="158"/>
      <c r="T303" s="158"/>
      <c r="U303" s="158"/>
      <c r="V303" s="158"/>
      <c r="W303" s="158"/>
      <c r="X303" s="158"/>
      <c r="Y303" s="158"/>
      <c r="Z303" s="148"/>
      <c r="AA303" s="148"/>
      <c r="AB303" s="148"/>
      <c r="AC303" s="148"/>
      <c r="AD303" s="148"/>
      <c r="AE303" s="148"/>
      <c r="AF303" s="148"/>
      <c r="AG303" s="148" t="s">
        <v>117</v>
      </c>
      <c r="AH303" s="148">
        <v>0</v>
      </c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</row>
    <row r="304" spans="1:60" x14ac:dyDescent="0.2">
      <c r="A304" s="155"/>
      <c r="B304" s="156"/>
      <c r="C304" s="185" t="s">
        <v>447</v>
      </c>
      <c r="D304" s="160"/>
      <c r="E304" s="161">
        <v>16</v>
      </c>
      <c r="F304" s="158"/>
      <c r="G304" s="158"/>
      <c r="H304" s="158"/>
      <c r="I304" s="158"/>
      <c r="J304" s="158"/>
      <c r="K304" s="158"/>
      <c r="L304" s="158"/>
      <c r="M304" s="158"/>
      <c r="N304" s="157"/>
      <c r="O304" s="157"/>
      <c r="P304" s="157"/>
      <c r="Q304" s="157"/>
      <c r="R304" s="158"/>
      <c r="S304" s="158"/>
      <c r="T304" s="158"/>
      <c r="U304" s="158"/>
      <c r="V304" s="158"/>
      <c r="W304" s="158"/>
      <c r="X304" s="158"/>
      <c r="Y304" s="158"/>
      <c r="Z304" s="148"/>
      <c r="AA304" s="148"/>
      <c r="AB304" s="148"/>
      <c r="AC304" s="148"/>
      <c r="AD304" s="148"/>
      <c r="AE304" s="148"/>
      <c r="AF304" s="148"/>
      <c r="AG304" s="148" t="s">
        <v>117</v>
      </c>
      <c r="AH304" s="148">
        <v>0</v>
      </c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</row>
    <row r="305" spans="1:60" x14ac:dyDescent="0.2">
      <c r="A305" s="177">
        <v>91</v>
      </c>
      <c r="B305" s="178" t="s">
        <v>448</v>
      </c>
      <c r="C305" s="186" t="s">
        <v>449</v>
      </c>
      <c r="D305" s="179" t="s">
        <v>232</v>
      </c>
      <c r="E305" s="180">
        <v>0.23305000000000001</v>
      </c>
      <c r="F305" s="181"/>
      <c r="G305" s="182">
        <f>ROUND(E305*F305,2)</f>
        <v>0</v>
      </c>
      <c r="H305" s="159">
        <v>0</v>
      </c>
      <c r="I305" s="158">
        <f>ROUND(E305*H305,2)</f>
        <v>0</v>
      </c>
      <c r="J305" s="159">
        <v>2805</v>
      </c>
      <c r="K305" s="158">
        <f>ROUND(E305*J305,2)</f>
        <v>653.71</v>
      </c>
      <c r="L305" s="158">
        <v>21</v>
      </c>
      <c r="M305" s="158">
        <f>G305*(1+L305/100)</f>
        <v>0</v>
      </c>
      <c r="N305" s="157">
        <v>0</v>
      </c>
      <c r="O305" s="157">
        <f>ROUND(E305*N305,2)</f>
        <v>0</v>
      </c>
      <c r="P305" s="157">
        <v>0</v>
      </c>
      <c r="Q305" s="157">
        <f>ROUND(E305*P305,2)</f>
        <v>0</v>
      </c>
      <c r="R305" s="158"/>
      <c r="S305" s="158" t="s">
        <v>112</v>
      </c>
      <c r="T305" s="158" t="s">
        <v>112</v>
      </c>
      <c r="U305" s="158">
        <v>4.7370000000000001</v>
      </c>
      <c r="V305" s="158">
        <f>ROUND(E305*U305,2)</f>
        <v>1.1000000000000001</v>
      </c>
      <c r="W305" s="158"/>
      <c r="X305" s="158" t="s">
        <v>391</v>
      </c>
      <c r="Y305" s="158" t="s">
        <v>114</v>
      </c>
      <c r="Z305" s="148"/>
      <c r="AA305" s="148"/>
      <c r="AB305" s="148"/>
      <c r="AC305" s="148"/>
      <c r="AD305" s="148"/>
      <c r="AE305" s="148"/>
      <c r="AF305" s="148"/>
      <c r="AG305" s="148" t="s">
        <v>392</v>
      </c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</row>
    <row r="306" spans="1:60" x14ac:dyDescent="0.2">
      <c r="A306" s="164" t="s">
        <v>107</v>
      </c>
      <c r="B306" s="165" t="s">
        <v>74</v>
      </c>
      <c r="C306" s="183" t="s">
        <v>75</v>
      </c>
      <c r="D306" s="166"/>
      <c r="E306" s="167"/>
      <c r="F306" s="168"/>
      <c r="G306" s="169">
        <f>SUMIF(AG307:AG310,"&lt;&gt;NOR",G307:G310)</f>
        <v>0</v>
      </c>
      <c r="H306" s="163"/>
      <c r="I306" s="163">
        <f>SUM(I307:I310)</f>
        <v>0</v>
      </c>
      <c r="J306" s="163"/>
      <c r="K306" s="163">
        <f>SUM(K307:K310)</f>
        <v>20000</v>
      </c>
      <c r="L306" s="163"/>
      <c r="M306" s="163">
        <f>SUM(M307:M310)</f>
        <v>0</v>
      </c>
      <c r="N306" s="162"/>
      <c r="O306" s="162">
        <f>SUM(O307:O310)</f>
        <v>0</v>
      </c>
      <c r="P306" s="162"/>
      <c r="Q306" s="162">
        <f>SUM(Q307:Q310)</f>
        <v>0</v>
      </c>
      <c r="R306" s="163"/>
      <c r="S306" s="163"/>
      <c r="T306" s="163"/>
      <c r="U306" s="163"/>
      <c r="V306" s="163">
        <f>SUM(V307:V310)</f>
        <v>0</v>
      </c>
      <c r="W306" s="163"/>
      <c r="X306" s="163"/>
      <c r="Y306" s="163"/>
      <c r="AG306" t="s">
        <v>108</v>
      </c>
    </row>
    <row r="307" spans="1:60" ht="22.5" x14ac:dyDescent="0.2">
      <c r="A307" s="171">
        <v>92</v>
      </c>
      <c r="B307" s="172" t="s">
        <v>450</v>
      </c>
      <c r="C307" s="184" t="s">
        <v>451</v>
      </c>
      <c r="D307" s="173" t="s">
        <v>371</v>
      </c>
      <c r="E307" s="174">
        <v>3</v>
      </c>
      <c r="F307" s="175"/>
      <c r="G307" s="176">
        <f>ROUND(E307*F307,2)</f>
        <v>0</v>
      </c>
      <c r="H307" s="159">
        <v>0</v>
      </c>
      <c r="I307" s="158">
        <f>ROUND(E307*H307,2)</f>
        <v>0</v>
      </c>
      <c r="J307" s="159">
        <v>5000</v>
      </c>
      <c r="K307" s="158">
        <f>ROUND(E307*J307,2)</f>
        <v>15000</v>
      </c>
      <c r="L307" s="158">
        <v>21</v>
      </c>
      <c r="M307" s="158">
        <f>G307*(1+L307/100)</f>
        <v>0</v>
      </c>
      <c r="N307" s="157">
        <v>0</v>
      </c>
      <c r="O307" s="157">
        <f>ROUND(E307*N307,2)</f>
        <v>0</v>
      </c>
      <c r="P307" s="157">
        <v>0</v>
      </c>
      <c r="Q307" s="157">
        <f>ROUND(E307*P307,2)</f>
        <v>0</v>
      </c>
      <c r="R307" s="158"/>
      <c r="S307" s="158" t="s">
        <v>166</v>
      </c>
      <c r="T307" s="158" t="s">
        <v>167</v>
      </c>
      <c r="U307" s="158">
        <v>0</v>
      </c>
      <c r="V307" s="158">
        <f>ROUND(E307*U307,2)</f>
        <v>0</v>
      </c>
      <c r="W307" s="158"/>
      <c r="X307" s="158" t="s">
        <v>113</v>
      </c>
      <c r="Y307" s="158" t="s">
        <v>114</v>
      </c>
      <c r="Z307" s="148"/>
      <c r="AA307" s="148"/>
      <c r="AB307" s="148"/>
      <c r="AC307" s="148"/>
      <c r="AD307" s="148"/>
      <c r="AE307" s="148"/>
      <c r="AF307" s="148"/>
      <c r="AG307" s="148" t="s">
        <v>115</v>
      </c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</row>
    <row r="308" spans="1:60" x14ac:dyDescent="0.2">
      <c r="A308" s="155"/>
      <c r="B308" s="156"/>
      <c r="C308" s="185" t="s">
        <v>452</v>
      </c>
      <c r="D308" s="160"/>
      <c r="E308" s="161">
        <v>2</v>
      </c>
      <c r="F308" s="158"/>
      <c r="G308" s="158"/>
      <c r="H308" s="158"/>
      <c r="I308" s="158"/>
      <c r="J308" s="158"/>
      <c r="K308" s="158"/>
      <c r="L308" s="158"/>
      <c r="M308" s="158"/>
      <c r="N308" s="157"/>
      <c r="O308" s="157"/>
      <c r="P308" s="157"/>
      <c r="Q308" s="157"/>
      <c r="R308" s="158"/>
      <c r="S308" s="158"/>
      <c r="T308" s="158"/>
      <c r="U308" s="158"/>
      <c r="V308" s="158"/>
      <c r="W308" s="158"/>
      <c r="X308" s="158"/>
      <c r="Y308" s="158"/>
      <c r="Z308" s="148"/>
      <c r="AA308" s="148"/>
      <c r="AB308" s="148"/>
      <c r="AC308" s="148"/>
      <c r="AD308" s="148"/>
      <c r="AE308" s="148"/>
      <c r="AF308" s="148"/>
      <c r="AG308" s="148" t="s">
        <v>117</v>
      </c>
      <c r="AH308" s="148">
        <v>0</v>
      </c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</row>
    <row r="309" spans="1:60" x14ac:dyDescent="0.2">
      <c r="A309" s="155"/>
      <c r="B309" s="156"/>
      <c r="C309" s="185" t="s">
        <v>352</v>
      </c>
      <c r="D309" s="160"/>
      <c r="E309" s="161">
        <v>1</v>
      </c>
      <c r="F309" s="158"/>
      <c r="G309" s="158"/>
      <c r="H309" s="158"/>
      <c r="I309" s="158"/>
      <c r="J309" s="158"/>
      <c r="K309" s="158"/>
      <c r="L309" s="158"/>
      <c r="M309" s="158"/>
      <c r="N309" s="157"/>
      <c r="O309" s="157"/>
      <c r="P309" s="157"/>
      <c r="Q309" s="157"/>
      <c r="R309" s="158"/>
      <c r="S309" s="158"/>
      <c r="T309" s="158"/>
      <c r="U309" s="158"/>
      <c r="V309" s="158"/>
      <c r="W309" s="158"/>
      <c r="X309" s="158"/>
      <c r="Y309" s="158"/>
      <c r="Z309" s="148"/>
      <c r="AA309" s="148"/>
      <c r="AB309" s="148"/>
      <c r="AC309" s="148"/>
      <c r="AD309" s="148"/>
      <c r="AE309" s="148"/>
      <c r="AF309" s="148"/>
      <c r="AG309" s="148" t="s">
        <v>117</v>
      </c>
      <c r="AH309" s="148">
        <v>0</v>
      </c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</row>
    <row r="310" spans="1:60" x14ac:dyDescent="0.2">
      <c r="A310" s="177">
        <v>93</v>
      </c>
      <c r="B310" s="178" t="s">
        <v>453</v>
      </c>
      <c r="C310" s="186" t="s">
        <v>454</v>
      </c>
      <c r="D310" s="179" t="s">
        <v>371</v>
      </c>
      <c r="E310" s="180">
        <v>1</v>
      </c>
      <c r="F310" s="181"/>
      <c r="G310" s="182">
        <f>ROUND(E310*F310,2)</f>
        <v>0</v>
      </c>
      <c r="H310" s="159">
        <v>0</v>
      </c>
      <c r="I310" s="158">
        <f>ROUND(E310*H310,2)</f>
        <v>0</v>
      </c>
      <c r="J310" s="159">
        <v>5000</v>
      </c>
      <c r="K310" s="158">
        <f>ROUND(E310*J310,2)</f>
        <v>5000</v>
      </c>
      <c r="L310" s="158">
        <v>21</v>
      </c>
      <c r="M310" s="158">
        <f>G310*(1+L310/100)</f>
        <v>0</v>
      </c>
      <c r="N310" s="157">
        <v>0</v>
      </c>
      <c r="O310" s="157">
        <f>ROUND(E310*N310,2)</f>
        <v>0</v>
      </c>
      <c r="P310" s="157">
        <v>0</v>
      </c>
      <c r="Q310" s="157">
        <f>ROUND(E310*P310,2)</f>
        <v>0</v>
      </c>
      <c r="R310" s="158"/>
      <c r="S310" s="158" t="s">
        <v>166</v>
      </c>
      <c r="T310" s="158" t="s">
        <v>167</v>
      </c>
      <c r="U310" s="158">
        <v>0</v>
      </c>
      <c r="V310" s="158">
        <f>ROUND(E310*U310,2)</f>
        <v>0</v>
      </c>
      <c r="W310" s="158"/>
      <c r="X310" s="158" t="s">
        <v>113</v>
      </c>
      <c r="Y310" s="158" t="s">
        <v>114</v>
      </c>
      <c r="Z310" s="148"/>
      <c r="AA310" s="148"/>
      <c r="AB310" s="148"/>
      <c r="AC310" s="148"/>
      <c r="AD310" s="148"/>
      <c r="AE310" s="148"/>
      <c r="AF310" s="148"/>
      <c r="AG310" s="148" t="s">
        <v>115</v>
      </c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</row>
    <row r="311" spans="1:60" x14ac:dyDescent="0.2">
      <c r="A311" s="164" t="s">
        <v>107</v>
      </c>
      <c r="B311" s="165" t="s">
        <v>76</v>
      </c>
      <c r="C311" s="183" t="s">
        <v>77</v>
      </c>
      <c r="D311" s="166"/>
      <c r="E311" s="167"/>
      <c r="F311" s="168"/>
      <c r="G311" s="169">
        <f>SUMIF(AG312:AG319,"&lt;&gt;NOR",G312:G319)</f>
        <v>0</v>
      </c>
      <c r="H311" s="163"/>
      <c r="I311" s="163">
        <f>SUM(I312:I319)</f>
        <v>0</v>
      </c>
      <c r="J311" s="163"/>
      <c r="K311" s="163">
        <f>SUM(K312:K319)</f>
        <v>294500.88</v>
      </c>
      <c r="L311" s="163"/>
      <c r="M311" s="163">
        <f>SUM(M312:M319)</f>
        <v>0</v>
      </c>
      <c r="N311" s="162"/>
      <c r="O311" s="162">
        <f>SUM(O312:O319)</f>
        <v>0</v>
      </c>
      <c r="P311" s="162"/>
      <c r="Q311" s="162">
        <f>SUM(Q312:Q319)</f>
        <v>0</v>
      </c>
      <c r="R311" s="163"/>
      <c r="S311" s="163"/>
      <c r="T311" s="163"/>
      <c r="U311" s="163"/>
      <c r="V311" s="163">
        <f>SUM(V312:V319)</f>
        <v>155.03</v>
      </c>
      <c r="W311" s="163"/>
      <c r="X311" s="163"/>
      <c r="Y311" s="163"/>
      <c r="AG311" t="s">
        <v>108</v>
      </c>
    </row>
    <row r="312" spans="1:60" x14ac:dyDescent="0.2">
      <c r="A312" s="171">
        <v>94</v>
      </c>
      <c r="B312" s="172" t="s">
        <v>455</v>
      </c>
      <c r="C312" s="184" t="s">
        <v>456</v>
      </c>
      <c r="D312" s="173" t="s">
        <v>232</v>
      </c>
      <c r="E312" s="174">
        <v>0.50304000000000004</v>
      </c>
      <c r="F312" s="175"/>
      <c r="G312" s="176">
        <f>ROUND(E312*F312,2)</f>
        <v>0</v>
      </c>
      <c r="H312" s="159">
        <v>0</v>
      </c>
      <c r="I312" s="158">
        <f>ROUND(E312*H312,2)</f>
        <v>0</v>
      </c>
      <c r="J312" s="159">
        <v>1725</v>
      </c>
      <c r="K312" s="158">
        <f>ROUND(E312*J312,2)</f>
        <v>867.74</v>
      </c>
      <c r="L312" s="158">
        <v>21</v>
      </c>
      <c r="M312" s="158">
        <f>G312*(1+L312/100)</f>
        <v>0</v>
      </c>
      <c r="N312" s="157">
        <v>0</v>
      </c>
      <c r="O312" s="157">
        <f>ROUND(E312*N312,2)</f>
        <v>0</v>
      </c>
      <c r="P312" s="157">
        <v>0</v>
      </c>
      <c r="Q312" s="157">
        <f>ROUND(E312*P312,2)</f>
        <v>0</v>
      </c>
      <c r="R312" s="158"/>
      <c r="S312" s="158" t="s">
        <v>166</v>
      </c>
      <c r="T312" s="158" t="s">
        <v>167</v>
      </c>
      <c r="U312" s="158">
        <v>0</v>
      </c>
      <c r="V312" s="158">
        <f>ROUND(E312*U312,2)</f>
        <v>0</v>
      </c>
      <c r="W312" s="158"/>
      <c r="X312" s="158" t="s">
        <v>113</v>
      </c>
      <c r="Y312" s="158" t="s">
        <v>114</v>
      </c>
      <c r="Z312" s="148"/>
      <c r="AA312" s="148"/>
      <c r="AB312" s="148"/>
      <c r="AC312" s="148"/>
      <c r="AD312" s="148"/>
      <c r="AE312" s="148"/>
      <c r="AF312" s="148"/>
      <c r="AG312" s="148" t="s">
        <v>115</v>
      </c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</row>
    <row r="313" spans="1:60" x14ac:dyDescent="0.2">
      <c r="A313" s="155"/>
      <c r="B313" s="156"/>
      <c r="C313" s="185" t="s">
        <v>457</v>
      </c>
      <c r="D313" s="160"/>
      <c r="E313" s="161">
        <v>0.50304000000000004</v>
      </c>
      <c r="F313" s="158"/>
      <c r="G313" s="158"/>
      <c r="H313" s="158"/>
      <c r="I313" s="158"/>
      <c r="J313" s="158"/>
      <c r="K313" s="158"/>
      <c r="L313" s="158"/>
      <c r="M313" s="158"/>
      <c r="N313" s="157"/>
      <c r="O313" s="157"/>
      <c r="P313" s="157"/>
      <c r="Q313" s="157"/>
      <c r="R313" s="158"/>
      <c r="S313" s="158"/>
      <c r="T313" s="158"/>
      <c r="U313" s="158"/>
      <c r="V313" s="158"/>
      <c r="W313" s="158"/>
      <c r="X313" s="158"/>
      <c r="Y313" s="158"/>
      <c r="Z313" s="148"/>
      <c r="AA313" s="148"/>
      <c r="AB313" s="148"/>
      <c r="AC313" s="148"/>
      <c r="AD313" s="148"/>
      <c r="AE313" s="148"/>
      <c r="AF313" s="148"/>
      <c r="AG313" s="148" t="s">
        <v>117</v>
      </c>
      <c r="AH313" s="148">
        <v>0</v>
      </c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</row>
    <row r="314" spans="1:60" x14ac:dyDescent="0.2">
      <c r="A314" s="177">
        <v>95</v>
      </c>
      <c r="B314" s="178" t="s">
        <v>458</v>
      </c>
      <c r="C314" s="186" t="s">
        <v>459</v>
      </c>
      <c r="D314" s="179" t="s">
        <v>232</v>
      </c>
      <c r="E314" s="180">
        <v>61.988460000000003</v>
      </c>
      <c r="F314" s="181"/>
      <c r="G314" s="182">
        <f t="shared" ref="G314:G319" si="0">ROUND(E314*F314,2)</f>
        <v>0</v>
      </c>
      <c r="H314" s="159">
        <v>0</v>
      </c>
      <c r="I314" s="158">
        <f t="shared" ref="I314:I319" si="1">ROUND(E314*H314,2)</f>
        <v>0</v>
      </c>
      <c r="J314" s="159">
        <v>380</v>
      </c>
      <c r="K314" s="158">
        <f t="shared" ref="K314:K319" si="2">ROUND(E314*J314,2)</f>
        <v>23555.61</v>
      </c>
      <c r="L314" s="158">
        <v>21</v>
      </c>
      <c r="M314" s="158">
        <f t="shared" ref="M314:M319" si="3">G314*(1+L314/100)</f>
        <v>0</v>
      </c>
      <c r="N314" s="157">
        <v>0</v>
      </c>
      <c r="O314" s="157">
        <f t="shared" ref="O314:O319" si="4">ROUND(E314*N314,2)</f>
        <v>0</v>
      </c>
      <c r="P314" s="157">
        <v>0</v>
      </c>
      <c r="Q314" s="157">
        <f t="shared" ref="Q314:Q319" si="5">ROUND(E314*P314,2)</f>
        <v>0</v>
      </c>
      <c r="R314" s="158"/>
      <c r="S314" s="158" t="s">
        <v>112</v>
      </c>
      <c r="T314" s="158" t="s">
        <v>112</v>
      </c>
      <c r="U314" s="158">
        <v>0.64900000000000002</v>
      </c>
      <c r="V314" s="158">
        <f t="shared" ref="V314:V319" si="6">ROUND(E314*U314,2)</f>
        <v>40.229999999999997</v>
      </c>
      <c r="W314" s="158"/>
      <c r="X314" s="158" t="s">
        <v>460</v>
      </c>
      <c r="Y314" s="158" t="s">
        <v>114</v>
      </c>
      <c r="Z314" s="148"/>
      <c r="AA314" s="148"/>
      <c r="AB314" s="148"/>
      <c r="AC314" s="148"/>
      <c r="AD314" s="148"/>
      <c r="AE314" s="148"/>
      <c r="AF314" s="148"/>
      <c r="AG314" s="148" t="s">
        <v>461</v>
      </c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</row>
    <row r="315" spans="1:60" x14ac:dyDescent="0.2">
      <c r="A315" s="177">
        <v>96</v>
      </c>
      <c r="B315" s="178" t="s">
        <v>462</v>
      </c>
      <c r="C315" s="186" t="s">
        <v>463</v>
      </c>
      <c r="D315" s="179" t="s">
        <v>232</v>
      </c>
      <c r="E315" s="180">
        <v>61.988460000000003</v>
      </c>
      <c r="F315" s="181"/>
      <c r="G315" s="182">
        <f t="shared" si="0"/>
        <v>0</v>
      </c>
      <c r="H315" s="159">
        <v>0</v>
      </c>
      <c r="I315" s="158">
        <f t="shared" si="1"/>
        <v>0</v>
      </c>
      <c r="J315" s="159">
        <v>330.5</v>
      </c>
      <c r="K315" s="158">
        <f t="shared" si="2"/>
        <v>20487.189999999999</v>
      </c>
      <c r="L315" s="158">
        <v>21</v>
      </c>
      <c r="M315" s="158">
        <f t="shared" si="3"/>
        <v>0</v>
      </c>
      <c r="N315" s="157">
        <v>0</v>
      </c>
      <c r="O315" s="157">
        <f t="shared" si="4"/>
        <v>0</v>
      </c>
      <c r="P315" s="157">
        <v>0</v>
      </c>
      <c r="Q315" s="157">
        <f t="shared" si="5"/>
        <v>0</v>
      </c>
      <c r="R315" s="158"/>
      <c r="S315" s="158" t="s">
        <v>112</v>
      </c>
      <c r="T315" s="158" t="s">
        <v>112</v>
      </c>
      <c r="U315" s="158">
        <v>0.49</v>
      </c>
      <c r="V315" s="158">
        <f t="shared" si="6"/>
        <v>30.37</v>
      </c>
      <c r="W315" s="158"/>
      <c r="X315" s="158" t="s">
        <v>460</v>
      </c>
      <c r="Y315" s="158" t="s">
        <v>114</v>
      </c>
      <c r="Z315" s="148"/>
      <c r="AA315" s="148"/>
      <c r="AB315" s="148"/>
      <c r="AC315" s="148"/>
      <c r="AD315" s="148"/>
      <c r="AE315" s="148"/>
      <c r="AF315" s="148"/>
      <c r="AG315" s="148" t="s">
        <v>461</v>
      </c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</row>
    <row r="316" spans="1:60" x14ac:dyDescent="0.2">
      <c r="A316" s="177">
        <v>97</v>
      </c>
      <c r="B316" s="178" t="s">
        <v>464</v>
      </c>
      <c r="C316" s="186" t="s">
        <v>465</v>
      </c>
      <c r="D316" s="179" t="s">
        <v>232</v>
      </c>
      <c r="E316" s="180">
        <v>557.89613999999995</v>
      </c>
      <c r="F316" s="181"/>
      <c r="G316" s="182">
        <f t="shared" si="0"/>
        <v>0</v>
      </c>
      <c r="H316" s="159">
        <v>0</v>
      </c>
      <c r="I316" s="158">
        <f t="shared" si="1"/>
        <v>0</v>
      </c>
      <c r="J316" s="159">
        <v>28.2</v>
      </c>
      <c r="K316" s="158">
        <f t="shared" si="2"/>
        <v>15732.67</v>
      </c>
      <c r="L316" s="158">
        <v>21</v>
      </c>
      <c r="M316" s="158">
        <f t="shared" si="3"/>
        <v>0</v>
      </c>
      <c r="N316" s="157">
        <v>0</v>
      </c>
      <c r="O316" s="157">
        <f t="shared" si="4"/>
        <v>0</v>
      </c>
      <c r="P316" s="157">
        <v>0</v>
      </c>
      <c r="Q316" s="157">
        <f t="shared" si="5"/>
        <v>0</v>
      </c>
      <c r="R316" s="158"/>
      <c r="S316" s="158" t="s">
        <v>112</v>
      </c>
      <c r="T316" s="158" t="s">
        <v>112</v>
      </c>
      <c r="U316" s="158">
        <v>0</v>
      </c>
      <c r="V316" s="158">
        <f t="shared" si="6"/>
        <v>0</v>
      </c>
      <c r="W316" s="158"/>
      <c r="X316" s="158" t="s">
        <v>460</v>
      </c>
      <c r="Y316" s="158" t="s">
        <v>114</v>
      </c>
      <c r="Z316" s="148"/>
      <c r="AA316" s="148"/>
      <c r="AB316" s="148"/>
      <c r="AC316" s="148"/>
      <c r="AD316" s="148"/>
      <c r="AE316" s="148"/>
      <c r="AF316" s="148"/>
      <c r="AG316" s="148" t="s">
        <v>461</v>
      </c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</row>
    <row r="317" spans="1:60" x14ac:dyDescent="0.2">
      <c r="A317" s="177">
        <v>98</v>
      </c>
      <c r="B317" s="178" t="s">
        <v>466</v>
      </c>
      <c r="C317" s="186" t="s">
        <v>467</v>
      </c>
      <c r="D317" s="179" t="s">
        <v>232</v>
      </c>
      <c r="E317" s="180">
        <v>61.988460000000003</v>
      </c>
      <c r="F317" s="181"/>
      <c r="G317" s="182">
        <f t="shared" si="0"/>
        <v>0</v>
      </c>
      <c r="H317" s="159">
        <v>0</v>
      </c>
      <c r="I317" s="158">
        <f t="shared" si="1"/>
        <v>0</v>
      </c>
      <c r="J317" s="159">
        <v>479</v>
      </c>
      <c r="K317" s="158">
        <f t="shared" si="2"/>
        <v>29692.47</v>
      </c>
      <c r="L317" s="158">
        <v>21</v>
      </c>
      <c r="M317" s="158">
        <f t="shared" si="3"/>
        <v>0</v>
      </c>
      <c r="N317" s="157">
        <v>0</v>
      </c>
      <c r="O317" s="157">
        <f t="shared" si="4"/>
        <v>0</v>
      </c>
      <c r="P317" s="157">
        <v>0</v>
      </c>
      <c r="Q317" s="157">
        <f t="shared" si="5"/>
        <v>0</v>
      </c>
      <c r="R317" s="158"/>
      <c r="S317" s="158" t="s">
        <v>112</v>
      </c>
      <c r="T317" s="158" t="s">
        <v>112</v>
      </c>
      <c r="U317" s="158">
        <v>0.94199999999999995</v>
      </c>
      <c r="V317" s="158">
        <f t="shared" si="6"/>
        <v>58.39</v>
      </c>
      <c r="W317" s="158"/>
      <c r="X317" s="158" t="s">
        <v>460</v>
      </c>
      <c r="Y317" s="158" t="s">
        <v>114</v>
      </c>
      <c r="Z317" s="148"/>
      <c r="AA317" s="148"/>
      <c r="AB317" s="148"/>
      <c r="AC317" s="148"/>
      <c r="AD317" s="148"/>
      <c r="AE317" s="148"/>
      <c r="AF317" s="148"/>
      <c r="AG317" s="148" t="s">
        <v>461</v>
      </c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</row>
    <row r="318" spans="1:60" x14ac:dyDescent="0.2">
      <c r="A318" s="177">
        <v>99</v>
      </c>
      <c r="B318" s="178" t="s">
        <v>468</v>
      </c>
      <c r="C318" s="186" t="s">
        <v>469</v>
      </c>
      <c r="D318" s="179" t="s">
        <v>232</v>
      </c>
      <c r="E318" s="180">
        <v>247.95384000000001</v>
      </c>
      <c r="F318" s="181"/>
      <c r="G318" s="182">
        <f t="shared" si="0"/>
        <v>0</v>
      </c>
      <c r="H318" s="159">
        <v>0</v>
      </c>
      <c r="I318" s="158">
        <f t="shared" si="1"/>
        <v>0</v>
      </c>
      <c r="J318" s="159">
        <v>53.4</v>
      </c>
      <c r="K318" s="158">
        <f t="shared" si="2"/>
        <v>13240.74</v>
      </c>
      <c r="L318" s="158">
        <v>21</v>
      </c>
      <c r="M318" s="158">
        <f t="shared" si="3"/>
        <v>0</v>
      </c>
      <c r="N318" s="157">
        <v>0</v>
      </c>
      <c r="O318" s="157">
        <f t="shared" si="4"/>
        <v>0</v>
      </c>
      <c r="P318" s="157">
        <v>0</v>
      </c>
      <c r="Q318" s="157">
        <f t="shared" si="5"/>
        <v>0</v>
      </c>
      <c r="R318" s="158"/>
      <c r="S318" s="158" t="s">
        <v>112</v>
      </c>
      <c r="T318" s="158" t="s">
        <v>112</v>
      </c>
      <c r="U318" s="158">
        <v>0.105</v>
      </c>
      <c r="V318" s="158">
        <f t="shared" si="6"/>
        <v>26.04</v>
      </c>
      <c r="W318" s="158"/>
      <c r="X318" s="158" t="s">
        <v>460</v>
      </c>
      <c r="Y318" s="158" t="s">
        <v>114</v>
      </c>
      <c r="Z318" s="148"/>
      <c r="AA318" s="148"/>
      <c r="AB318" s="148"/>
      <c r="AC318" s="148"/>
      <c r="AD318" s="148"/>
      <c r="AE318" s="148"/>
      <c r="AF318" s="148"/>
      <c r="AG318" s="148" t="s">
        <v>461</v>
      </c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</row>
    <row r="319" spans="1:60" ht="22.5" x14ac:dyDescent="0.2">
      <c r="A319" s="171">
        <v>100</v>
      </c>
      <c r="B319" s="172" t="s">
        <v>470</v>
      </c>
      <c r="C319" s="184" t="s">
        <v>471</v>
      </c>
      <c r="D319" s="173" t="s">
        <v>232</v>
      </c>
      <c r="E319" s="174">
        <v>61.988460000000003</v>
      </c>
      <c r="F319" s="175"/>
      <c r="G319" s="176">
        <f t="shared" si="0"/>
        <v>0</v>
      </c>
      <c r="H319" s="159">
        <v>0</v>
      </c>
      <c r="I319" s="158">
        <f t="shared" si="1"/>
        <v>0</v>
      </c>
      <c r="J319" s="159">
        <v>3080</v>
      </c>
      <c r="K319" s="158">
        <f t="shared" si="2"/>
        <v>190924.46</v>
      </c>
      <c r="L319" s="158">
        <v>21</v>
      </c>
      <c r="M319" s="158">
        <f t="shared" si="3"/>
        <v>0</v>
      </c>
      <c r="N319" s="157">
        <v>0</v>
      </c>
      <c r="O319" s="157">
        <f t="shared" si="4"/>
        <v>0</v>
      </c>
      <c r="P319" s="157">
        <v>0</v>
      </c>
      <c r="Q319" s="157">
        <f t="shared" si="5"/>
        <v>0</v>
      </c>
      <c r="R319" s="158"/>
      <c r="S319" s="158" t="s">
        <v>112</v>
      </c>
      <c r="T319" s="158" t="s">
        <v>112</v>
      </c>
      <c r="U319" s="158">
        <v>0</v>
      </c>
      <c r="V319" s="158">
        <f t="shared" si="6"/>
        <v>0</v>
      </c>
      <c r="W319" s="158"/>
      <c r="X319" s="158" t="s">
        <v>460</v>
      </c>
      <c r="Y319" s="158" t="s">
        <v>114</v>
      </c>
      <c r="Z319" s="148"/>
      <c r="AA319" s="148"/>
      <c r="AB319" s="148"/>
      <c r="AC319" s="148"/>
      <c r="AD319" s="148"/>
      <c r="AE319" s="148"/>
      <c r="AF319" s="148"/>
      <c r="AG319" s="148" t="s">
        <v>461</v>
      </c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</row>
    <row r="320" spans="1:60" x14ac:dyDescent="0.2">
      <c r="A320" s="3"/>
      <c r="B320" s="4"/>
      <c r="C320" s="187"/>
      <c r="D320" s="6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AE320">
        <v>12</v>
      </c>
      <c r="AF320">
        <v>21</v>
      </c>
      <c r="AG320" t="s">
        <v>93</v>
      </c>
    </row>
    <row r="321" spans="1:33" x14ac:dyDescent="0.2">
      <c r="A321" s="151"/>
      <c r="B321" s="152" t="s">
        <v>31</v>
      </c>
      <c r="C321" s="188"/>
      <c r="D321" s="153"/>
      <c r="E321" s="154"/>
      <c r="F321" s="154"/>
      <c r="G321" s="170">
        <f>G8+G67+G116+G133+G159+G238+G240+G293+G299+G306+G311</f>
        <v>0</v>
      </c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AE321">
        <f>SUMIF(L7:L319,AE320,G7:G319)</f>
        <v>0</v>
      </c>
      <c r="AF321">
        <f>SUMIF(L7:L319,AF320,G7:G319)</f>
        <v>0</v>
      </c>
      <c r="AG321" t="s">
        <v>472</v>
      </c>
    </row>
    <row r="322" spans="1:33" x14ac:dyDescent="0.2">
      <c r="A322" s="3"/>
      <c r="B322" s="4"/>
      <c r="C322" s="187"/>
      <c r="D322" s="6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33" x14ac:dyDescent="0.2">
      <c r="A323" s="3"/>
      <c r="B323" s="4"/>
      <c r="C323" s="187"/>
      <c r="D323" s="6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33" x14ac:dyDescent="0.2">
      <c r="A324" s="265" t="s">
        <v>473</v>
      </c>
      <c r="B324" s="265"/>
      <c r="C324" s="266"/>
      <c r="D324" s="6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33" x14ac:dyDescent="0.2">
      <c r="A325" s="246"/>
      <c r="B325" s="247"/>
      <c r="C325" s="248"/>
      <c r="D325" s="247"/>
      <c r="E325" s="247"/>
      <c r="F325" s="247"/>
      <c r="G325" s="249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AG325" t="s">
        <v>474</v>
      </c>
    </row>
    <row r="326" spans="1:33" x14ac:dyDescent="0.2">
      <c r="A326" s="250"/>
      <c r="B326" s="251"/>
      <c r="C326" s="252"/>
      <c r="D326" s="251"/>
      <c r="E326" s="251"/>
      <c r="F326" s="251"/>
      <c r="G326" s="25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33" x14ac:dyDescent="0.2">
      <c r="A327" s="250"/>
      <c r="B327" s="251"/>
      <c r="C327" s="252"/>
      <c r="D327" s="251"/>
      <c r="E327" s="251"/>
      <c r="F327" s="251"/>
      <c r="G327" s="25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33" x14ac:dyDescent="0.2">
      <c r="A328" s="250"/>
      <c r="B328" s="251"/>
      <c r="C328" s="252"/>
      <c r="D328" s="251"/>
      <c r="E328" s="251"/>
      <c r="F328" s="251"/>
      <c r="G328" s="25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33" x14ac:dyDescent="0.2">
      <c r="A329" s="254"/>
      <c r="B329" s="255"/>
      <c r="C329" s="256"/>
      <c r="D329" s="255"/>
      <c r="E329" s="255"/>
      <c r="F329" s="255"/>
      <c r="G329" s="257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33" x14ac:dyDescent="0.2">
      <c r="A330" s="3"/>
      <c r="B330" s="4"/>
      <c r="C330" s="187"/>
      <c r="D330" s="6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33" x14ac:dyDescent="0.2">
      <c r="C331" s="189"/>
      <c r="D331" s="10"/>
      <c r="AG331" t="s">
        <v>475</v>
      </c>
    </row>
    <row r="332" spans="1:33" x14ac:dyDescent="0.2">
      <c r="D332" s="10"/>
    </row>
    <row r="333" spans="1:33" x14ac:dyDescent="0.2">
      <c r="D333" s="10"/>
    </row>
    <row r="334" spans="1:33" x14ac:dyDescent="0.2">
      <c r="D334" s="10"/>
    </row>
    <row r="335" spans="1:33" x14ac:dyDescent="0.2">
      <c r="D335" s="10"/>
    </row>
    <row r="336" spans="1:33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325:G329"/>
    <mergeCell ref="A1:G1"/>
    <mergeCell ref="C2:G2"/>
    <mergeCell ref="C3:G3"/>
    <mergeCell ref="C4:G4"/>
    <mergeCell ref="A324:C32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11372_01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11372_01 Pol'!Názvy_tisku</vt:lpstr>
      <vt:lpstr>oadresa</vt:lpstr>
      <vt:lpstr>Stavba!Objednatel</vt:lpstr>
      <vt:lpstr>Stavba!Objekt</vt:lpstr>
      <vt:lpstr>'01 11372_01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Guziur</dc:creator>
  <cp:lastModifiedBy>Angrea Guziurova</cp:lastModifiedBy>
  <cp:lastPrinted>2025-03-20T07:17:25Z</cp:lastPrinted>
  <dcterms:created xsi:type="dcterms:W3CDTF">2009-04-08T07:15:50Z</dcterms:created>
  <dcterms:modified xsi:type="dcterms:W3CDTF">2025-03-28T13:20:02Z</dcterms:modified>
</cp:coreProperties>
</file>